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Ex1.xml" ContentType="application/vnd.ms-office.chartex+xml"/>
  <Override PartName="/xl/charts/style6.xml" ContentType="application/vnd.ms-office.chartstyle+xml"/>
  <Override PartName="/xl/charts/colors6.xml" ContentType="application/vnd.ms-office.chartcolorstyle+xml"/>
  <Override PartName="/xl/drawings/drawing2.xml" ContentType="application/vnd.openxmlformats-officedocument.drawing+xml"/>
  <Override PartName="/xl/charts/chart6.xml" ContentType="application/vnd.openxmlformats-officedocument.drawingml.chart+xml"/>
  <Override PartName="/xl/charts/style7.xml" ContentType="application/vnd.ms-office.chartstyle+xml"/>
  <Override PartName="/xl/charts/colors7.xml" ContentType="application/vnd.ms-office.chartcolorstyle+xml"/>
  <Override PartName="/xl/charts/chart7.xml" ContentType="application/vnd.openxmlformats-officedocument.drawingml.chart+xml"/>
  <Override PartName="/xl/charts/style8.xml" ContentType="application/vnd.ms-office.chartstyle+xml"/>
  <Override PartName="/xl/charts/colors8.xml" ContentType="application/vnd.ms-office.chartcolorstyle+xml"/>
  <Override PartName="/xl/charts/chart8.xml" ContentType="application/vnd.openxmlformats-officedocument.drawingml.chart+xml"/>
  <Override PartName="/xl/charts/style9.xml" ContentType="application/vnd.ms-office.chartstyle+xml"/>
  <Override PartName="/xl/charts/colors9.xml" ContentType="application/vnd.ms-office.chartcolorstyle+xml"/>
  <Override PartName="/xl/charts/chart9.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sus\Downloads\"/>
    </mc:Choice>
  </mc:AlternateContent>
  <xr:revisionPtr revIDLastSave="0" documentId="8_{1301FA08-B1E0-4C68-B9BC-EEEF543897E9}" xr6:coauthVersionLast="47" xr6:coauthVersionMax="47" xr10:uidLastSave="{00000000-0000-0000-0000-000000000000}"/>
  <bookViews>
    <workbookView xWindow="-108" yWindow="-108" windowWidth="23256" windowHeight="12456" xr2:uid="{00000000-000D-0000-FFFF-FFFF00000000}"/>
  </bookViews>
  <sheets>
    <sheet name="Respuestas de formulario 1" sheetId="1" r:id="rId1"/>
    <sheet name="Análisis de datos" sheetId="2" r:id="rId2"/>
    <sheet name="Análisis de opiniones" sheetId="3" r:id="rId3"/>
  </sheets>
  <definedNames>
    <definedName name="_xlchart.v1.0" hidden="1">'Análisis de datos'!$A$126:$I$130</definedName>
    <definedName name="_xlchart.v1.1" hidden="1">'Análisis de datos'!$J$126:$J$130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6" i="3" l="1"/>
  <c r="D61" i="3" s="1"/>
  <c r="C242" i="3"/>
  <c r="D235" i="3" s="1"/>
  <c r="C154" i="3"/>
  <c r="D149" i="3" s="1"/>
  <c r="D66" i="3" l="1"/>
  <c r="D65" i="3"/>
  <c r="D64" i="3"/>
  <c r="D63" i="3"/>
  <c r="D62" i="3"/>
  <c r="D151" i="3"/>
  <c r="D148" i="3"/>
  <c r="D154" i="3"/>
  <c r="D153" i="3"/>
  <c r="D152" i="3"/>
  <c r="D150" i="3"/>
  <c r="D242" i="3"/>
  <c r="D238" i="3"/>
  <c r="D237" i="3"/>
  <c r="D236" i="3"/>
  <c r="D241" i="3"/>
  <c r="D240" i="3"/>
  <c r="D239" i="3"/>
  <c r="D234" i="3"/>
</calcChain>
</file>

<file path=xl/sharedStrings.xml><?xml version="1.0" encoding="utf-8"?>
<sst xmlns="http://schemas.openxmlformats.org/spreadsheetml/2006/main" count="945" uniqueCount="483">
  <si>
    <t>Autorizo a los investigadores a usar y tratar los datos personales que voy a suministrar en la presente encuesta, de acuerdo con la política de privacidad de datos personales de la UIS. La finalidad del tratamiento de los datos suministrados en la encuesta es la ejecución del proyecto de investigación citado.  Lo anterior en cumplimiento de lo establecido en la Ley 1581 del año 2012 y el Decreto 1377 de 2013, los cuales regulan el régimen de protección de datos personales.  Para su mayor tranquilidad, se han implementado todos los medios técnicos y tecnológicos necesarios para custodiar y conservar los datos personales que consignará en esta encuesta.</t>
  </si>
  <si>
    <t>Seleccione el periodo académico en el cual cursó la materia Diseño IV.</t>
  </si>
  <si>
    <t>Seleccione ¿Cuáles de los siguientes entregables se realizaron durante el desarrollo del taller?</t>
  </si>
  <si>
    <t xml:space="preserve">Durante el desarrollo de sus proyectos ¿Qué tipo de software para bocetación o dibujo técnico 2D utilizó? </t>
  </si>
  <si>
    <t>¿Durante la Ideación y desarrollo de sus alternativas cuáles fueron las dificultades al momento de emplear alguna de las herramientas para bocetación o dibujo técnico 2D?. Explique alguna de ellas.</t>
  </si>
  <si>
    <t>Durante el desarrollo de sus proyectos ¿Qué tipo de software para modelado CAD 3D utilizó?</t>
  </si>
  <si>
    <t>¿Durante el modelado CAD y desarrollo de su alternativa de diseño cuáles fueron las dificultades al momento de emplear alguna de las herramientas de prototipado digital?  Explique alguna de ellas.</t>
  </si>
  <si>
    <t>Durante el desarrollo de sus proyectos ¿Qué materiales utilizó para el prototipado (maquetado) de su modelo o prototipo final?</t>
  </si>
  <si>
    <t>¿Durante el Prototipado y manufactura de su modelo final para validaciones/verificaciones de diseño cuáles fueron las dificultades al momento de emplear alguna de las herramientas o materiales seleccionados?. Explique alguna de ellas.</t>
  </si>
  <si>
    <t>Durante el desarrollo de los proyectos de Diseño IV, ¿Qué nivel de detalle alcanzaron en sus modelos/prototipos?</t>
  </si>
  <si>
    <t>¿Los modelos/prototipos fueron validados?</t>
  </si>
  <si>
    <t>¿Qué aportes le brindó el Taller de Diseño IV en su proceso formativo?</t>
  </si>
  <si>
    <t>Basandose en su experiencia, mencione aspectos positivos y negativos de la materia.</t>
  </si>
  <si>
    <t>Si acepto</t>
  </si>
  <si>
    <t>2020-2</t>
  </si>
  <si>
    <t>Conducta de entrada, Proyecto 1 Metodología Indirecta (Análisis de la planta), Proyecto 2 Metodología Directa (Análisis del animal), Proyecto 3 (Entrega final y resultados de validaciones)</t>
  </si>
  <si>
    <t>Adobe Illustrator, SketchBook, Mano alzada</t>
  </si>
  <si>
    <t>No</t>
  </si>
  <si>
    <t>SolidWorks</t>
  </si>
  <si>
    <t>Sí, en lo personal el CAD se me dificulta</t>
  </si>
  <si>
    <t>Papel en cualquiera de sus gramajes y dimensiones., Cartón, cajas de cartón, en láminas u otras presentaciones., Materiales de reciclaje o aprovechables.</t>
  </si>
  <si>
    <t>Funcionales: Son adecuados para demostrar que una idea o concepto es viable, se pueden construir con materiales alternativos, se centran solo en la funcionalidad del producto y presentan iteraciones.</t>
  </si>
  <si>
    <t>Se validaron mediante un protocolo de validación y pruebas con usuarios.</t>
  </si>
  <si>
    <t>A conocer sobre metodologías, herramientas que no conocía, explorar otras formas para generar ideas</t>
  </si>
  <si>
    <t>Positivos: Los diferentes retos, las herramientas nuevas que presentan (Como lo de realizar estados del arte con ecuaciones de búsqueda), negativos siento que se podría conseguir mejores resultados si se hace un proyecto para todo, sin perder el enfoque de la bioforma</t>
  </si>
  <si>
    <t>2022-1</t>
  </si>
  <si>
    <t>Conducta de entrada, Proyectos cortos (Trabajos de clase y talleres), Proyecto 1 Metodología Indirecta (Análisis de la planta), Proyecto 2 Metodología Directa (Análisis del animal)</t>
  </si>
  <si>
    <t>Adobe Illustrator, Mano alzada</t>
  </si>
  <si>
    <t>si, casi siempre debido a las bases de bocetacion</t>
  </si>
  <si>
    <t>SolidWorks, Rhinoceros, Fusion360</t>
  </si>
  <si>
    <t>si, casi siempre es aprendizaje empírico así qué hay que descifrar cómo llevar a cabo
las ideas</t>
  </si>
  <si>
    <t>Papel en cualquiera de sus gramajes y dimensiones., Cartón, cajas de cartón, en láminas u otras presentaciones., Mdf, Madera y sus derivados., Materiales de reciclaje o aprovechables., Impresión 3D, Corte Láser</t>
  </si>
  <si>
    <t xml:space="preserve">no </t>
  </si>
  <si>
    <t>Formales: Se basan solo en la apariencia estética, en las dimensiones del producto, para conocer las reacciones de los usuarios, tienden a ser económicos, simples y son adecuados en etapas tempranas del desarrollo de un producto.</t>
  </si>
  <si>
    <t>Se validaron elementos estructurales y funcionales.</t>
  </si>
  <si>
    <t>acercamiento con biodiseño, interes en el tema</t>
  </si>
  <si>
    <t xml:space="preserve">gran posibilidad de diseño gracias a la
biodiversidad en el
mundo, y es negativo que no se pueda llegar a producto mucho más funcionales al menos desde mi experiencia </t>
  </si>
  <si>
    <t>2020-1</t>
  </si>
  <si>
    <t>Conducta de entrada, Proyectos cortos (Trabajos de clase y talleres), Proyecto 1 Metodología Indirecta (Análisis de la planta), Proyecto 2 Metodología Directa (Análisis del animal), Proyecto 3 (Entrega final y resultados de validaciones)</t>
  </si>
  <si>
    <t>Adobe Illustrator</t>
  </si>
  <si>
    <t>El uso de herramientas digitales ya que acortan el tiempo, pero no hay una materia iniciando carrera que enseñe la utilización de programas digitales 2d y 3d</t>
  </si>
  <si>
    <t>Rhinoceros</t>
  </si>
  <si>
    <t xml:space="preserve">No fue fácil ya que no había implementado frecuentemente el uso de programas 3d </t>
  </si>
  <si>
    <t xml:space="preserve">Papel en cualquiera de sus gramajes y dimensiones., Cartón, cajas de cartón, en láminas u otras presentaciones., Materiales de reciclaje o aprovechables., Productos alimenticios </t>
  </si>
  <si>
    <t xml:space="preserve">Pruebas de resistencia, para encontrar el prototipo más adecuado para el problema </t>
  </si>
  <si>
    <t xml:space="preserve">Apertura del pensamiento critico respecto al biodiseño y la solución implícita de problemas que encontramos en la naturaleza </t>
  </si>
  <si>
    <t xml:space="preserve">Excelente el profesor Israel como dictó la materia
Se analizó desde diferente perspectivas el problema
Se obtuvo resultados comprobables con pruebas de verificación y validación 
No sé pudo experimentar con muchos materiales porque fue en pandemia </t>
  </si>
  <si>
    <t>2021-2</t>
  </si>
  <si>
    <t xml:space="preserve">Al principio difícil porque no se conocen bien los programas para trabajar, pero con el tiempo se empieza a conocer lo básico </t>
  </si>
  <si>
    <t>No se presentó modelado en 3d para mi proyecto</t>
  </si>
  <si>
    <t>No se utilizaron esas herramientas</t>
  </si>
  <si>
    <t>Cartón, cajas de cartón, en láminas u otras presentaciones., Metales como aluminio, acero, hierro entre otros materiales metálicos., Materiales de reciclaje o aprovechables.</t>
  </si>
  <si>
    <t>Reconocer la importancia de revisar en la naturaleza algunas soluciones a ciertas problemáticas y reestructurarlas en el proyecto de cada uno</t>
  </si>
  <si>
    <t>Positivos: Se conocen soluciones desde la biología, desde ese punto se empiezan a visualizar conceptos importantes de las metodologías empleadas.
Negativos: Se hubiera podido continuar el proyecto que se empezó a hacer con la planta y los teselados, recuerdo que en mi salón habían proyectos muy bacanos sobre retener la luz del sol por mayor tiempo y demás que pueden convertirse en propuestas de trabajos más interesantes</t>
  </si>
  <si>
    <t>2019-1</t>
  </si>
  <si>
    <t>Conducta de entrada, Proyectos cortos (Trabajos de clase y talleres), Proyecto 1 Metodología Indirecta (Análisis de la planta), Proyecto 3 (Entrega final y resultados de validaciones)</t>
  </si>
  <si>
    <t>Durante la etapa de ideación, en mi caso, casi todo lo realicé en dibujo a mano y bocetos básicos en illustrator. Con conocimientos básicos logré hacer lo que requería.</t>
  </si>
  <si>
    <t>Metales como aluminio, acero, hierro entre otros materiales metálicos., Tela, malla, hilo y velcro</t>
  </si>
  <si>
    <t>Requerimos de apoyo externo de una conocida para confección de las telas.</t>
  </si>
  <si>
    <t>La mejor comprensión, configuración y adecuación de las formas y las funciones que se pueden encontrar en la naturaleza para aplicarlas a conceptos de diseño que funcionen. 
Y construir un proceso de diseño ordenado y secuencial para llegar a una idea concreta.</t>
  </si>
  <si>
    <t>Es interesante analizar funciones y formas que se encuentran en la naturaleza para que, a partir, de ellas dar soluciones a problemas de diseño. Cuando vi la materia, pudimos asistir a un laboratorio para analizar algunas plantas con microscopio y eso despertó más la curiosidad.</t>
  </si>
  <si>
    <t>2021-1</t>
  </si>
  <si>
    <t>Adobe Illustrator, CorelDraw, Mano alzada</t>
  </si>
  <si>
    <t>Si, no se dibujar :v</t>
  </si>
  <si>
    <t>SolidWorks, SolidEdge, Fusion360</t>
  </si>
  <si>
    <t>Adquirir los programas</t>
  </si>
  <si>
    <t>Polímeros, espumas, resinas, cauchos y acrílicos., Metales como aluminio, acero, hierro entre otros materiales metálicos., Materiales de reciclaje o aprovechables., Trapillo (tela)</t>
  </si>
  <si>
    <t>Empezar a validar y técnicas de estructuración de proyectos</t>
  </si>
  <si>
    <t xml:space="preserve">La vi virtual, asi que el nivel de complejidad para trabajar con mi compañero fue mayor puesto que estábamos en ciudades diferentes y solo uno tenía los prototipos. </t>
  </si>
  <si>
    <t>2019-2</t>
  </si>
  <si>
    <t>Proyecto 1 Metodología Indirecta (Análisis de la planta), Proyecto 2 Metodología Directa (Análisis del animal), Proyecto 3 (Entrega final y resultados de validaciones)</t>
  </si>
  <si>
    <t>SketchBook, Mano alzada</t>
  </si>
  <si>
    <t>Un poco</t>
  </si>
  <si>
    <t>Cartón, cajas de cartón, en láminas u otras presentaciones., Mdf, Madera y sus derivados., Polímeros, espumas, resinas, cauchos y acrílicos., Materiales de reciclaje o aprovechables., Impresión 3D</t>
  </si>
  <si>
    <t>Si</t>
  </si>
  <si>
    <t>Abstraer soluciones dadas por la naturaleza y establecer un proceso de verificación y validación robusto</t>
  </si>
  <si>
    <t>- Las metodologías directas e indirectas son una alternativa interesante para abordar problemas complejos.
- se pueden hacer análisis más profundos al momento de hacer una abstracción
- Sería interesante tener ejemplos reales pra hacer una revisión de las soluciones propuestas</t>
  </si>
  <si>
    <t xml:space="preserve">No tuve problemas porque con anterioridad sabía usar Illustrator </t>
  </si>
  <si>
    <t xml:space="preserve">Si tuve problemas debido a que no manejaba en totalidad solidworks, además que desconocía las opciones de renderizado lo que dificultaba tener entregas de calidad </t>
  </si>
  <si>
    <t>Cartón, cajas de cartón, en láminas u otras presentaciones., Polímeros, espumas, resinas, cauchos y acrílicos., Masillas, porcelanicrón, plastilina.</t>
  </si>
  <si>
    <t xml:space="preserve">Por lo que la materia la vi virtualmente en su momento si se me dificultó prototipar </t>
  </si>
  <si>
    <t>Se analizaron algunos aspectos formales y estéticos mediante encuestas cualitativas y pruebas de concepto.</t>
  </si>
  <si>
    <t>Me brindó herramientas para la búsqueda de soluciones a través de la naturaleza, además de aprender y mejorar el uso de la metodología de Design Thinking</t>
  </si>
  <si>
    <t xml:space="preserve">Siento que la materia tiene una buena estructura, sin embargo para el desarrollo del proyecto final no hubo suficiente tiempo debido a que realizamos demasiados talleres que, aunque ayudaron con el proceso de formación, siento que se pueden reducir </t>
  </si>
  <si>
    <t xml:space="preserve">No sabía cómo usar illustrator </t>
  </si>
  <si>
    <t>Ninguno, empezó pandemia todo fue virtual pero no use ningún software 3D</t>
  </si>
  <si>
    <t xml:space="preserve">No use </t>
  </si>
  <si>
    <t>Papel en cualquiera de sus gramajes y dimensiones., Cartón, cajas de cartón, en láminas u otras presentaciones., Mdf, Madera y sus derivados.</t>
  </si>
  <si>
    <t xml:space="preserve">No, no recuerdo haber tenido </t>
  </si>
  <si>
    <t>No fueron validados.</t>
  </si>
  <si>
    <t xml:space="preserve">La forma de buscar el estado del arte, indagar pero casi no recuerdo, debido a pandemia todo queda a medias </t>
  </si>
  <si>
    <t xml:space="preserve">Comenzaba a tener más clara la
Metodología que se usaba, casi no recuerdo ese diseño </t>
  </si>
  <si>
    <t xml:space="preserve">Mas que todo en cuanto a la interfaz de sketchbook ya que se me complicaba con respecto a el entender funciones </t>
  </si>
  <si>
    <t>SolidWorks, Rhinoceros</t>
  </si>
  <si>
    <t xml:space="preserve">No tener muy buenas bases hizo que se me complicara </t>
  </si>
  <si>
    <t>Papel en cualquiera de sus gramajes y dimensiones., Cartón, cajas de cartón, en láminas u otras presentaciones., Polímeros, espumas, resinas, cauchos y acrílicos.</t>
  </si>
  <si>
    <t xml:space="preserve">A veces el unir los tipos de materiales era complicado debido a sus diferentes propiedades </t>
  </si>
  <si>
    <t xml:space="preserve">El mejor diseño hasta el momento. Es un antes y un después ya que se comienza con el verdadero proceso de diseño </t>
  </si>
  <si>
    <t>En realidad todo fue positivo ya que fue mucho aprendizaje y crear a partir de la naturaleza fue muy bueno</t>
  </si>
  <si>
    <t>2022-2</t>
  </si>
  <si>
    <t>Ninguna</t>
  </si>
  <si>
    <t>Papel en cualquiera de sus gramajes y dimensiones., Cartón, cajas de cartón, en láminas u otras presentaciones., Materiales de reciclaje o aprovechables., Masillas, porcelanicrón, plastilina.</t>
  </si>
  <si>
    <t xml:space="preserve">No hubieron revisiones de. Los prototipos entonces realmente se llegó a presentar sin tener previas correcciones </t>
  </si>
  <si>
    <t xml:space="preserve">Encontrar en la naturaleza un medio de inspiración para solucionar problemáticas </t>
  </si>
  <si>
    <t xml:space="preserve">Siento que faltó más por explorar el mundo natural y las ventajas que nos puede dar para el diseño y positivo fue una materia fácil de llevar </t>
  </si>
  <si>
    <t>Mano alzada, Paint to sai</t>
  </si>
  <si>
    <t xml:space="preserve">No lo sé </t>
  </si>
  <si>
    <t>Es una herramienta un poco cuadrículada</t>
  </si>
  <si>
    <t>Mdf, Madera y sus derivados., Materiales de reciclaje o aprovechables.</t>
  </si>
  <si>
    <t xml:space="preserve">La forma que tenía mi proyecto era curva y con los materiales que tenía era difícil llegar a ella </t>
  </si>
  <si>
    <t>Fue la primera vez que aplicamos una metodología bien</t>
  </si>
  <si>
    <t xml:space="preserve">Me gustó toda la indagacion de forma y función que hicimos con la planta y los animales </t>
  </si>
  <si>
    <t>Conducta de entrada</t>
  </si>
  <si>
    <t>Adobe Illustrator, Adobe Photoshop, Mano alzada</t>
  </si>
  <si>
    <t xml:space="preserve">En ese momento fueron la falta de equipos en la sala de cómputo y los escasos conocimientos en estas herramientas </t>
  </si>
  <si>
    <t>SolidWorks, Blender, 3ds Max</t>
  </si>
  <si>
    <t xml:space="preserve">Las dificultades fueron las superficies curvas ya que no tenía mucha experiencia en el manejo de esta </t>
  </si>
  <si>
    <t>Cartón, cajas de cartón, en láminas u otras presentaciones., Polímeros, espumas, resinas, cauchos y acrílicos., Impresión 3D</t>
  </si>
  <si>
    <t xml:space="preserve">El prototipado en ese momento fue la pandemia la cual  dificulto la forma de hacer todo </t>
  </si>
  <si>
    <t xml:space="preserve">La estructura de la forma en parte a la bioforma </t>
  </si>
  <si>
    <t xml:space="preserve">Los aspectos positivos fueron las nuevas formas de prototipos y las maneras en las que se pueden realizar </t>
  </si>
  <si>
    <t>Conducta de entrada, Proyecto 1 Metodología Indirecta (Análisis de la planta), Proyecto 3 (Entrega final y resultados de validaciones)</t>
  </si>
  <si>
    <t>Adobe Illustrator, Rhinoceros 3D</t>
  </si>
  <si>
    <t>Realmente no tuve problemas porque usé programas con los que ya estaba familiarizado</t>
  </si>
  <si>
    <t>Cartón, cajas de cartón, en láminas u otras presentaciones., Mdf, Madera y sus derivados.</t>
  </si>
  <si>
    <t>Dificultades en el uso de madera, pero es más por como fue planteado el proyecto, no tuvimos en cuenta mucho los costes y como trabajarla bien</t>
  </si>
  <si>
    <t>Prototipo funcional de alta fidelidad con materiales reales y procesos productivos cercanos al producto final.</t>
  </si>
  <si>
    <t>Bueno en mi caso la profesora Denis nos enseñó muchas herramientas aue en mi caso no sabía ni conocía que me ayudaron mucho durante el proceso de formación en Diseño 4</t>
  </si>
  <si>
    <t>Positivos: el uso de varias herramientas para el diseño y para buscar fuentes de información, planteamiento y solución de problemas
Negativos: muy cortos los tiempos de entrega, pero esp tiene más que ver por el calendario académico que con la materia en si, es lo único</t>
  </si>
  <si>
    <t>Adobe Illustrator, Rhinoceros</t>
  </si>
  <si>
    <t>La falta de práctica con el programa Adobe Illustrator, además de grandes cantidades de tiempo invertidas en la bocetación.</t>
  </si>
  <si>
    <t>En general no se presentaron dificultades, pero dependiendo de la complejidad de la alternativa, se le invertía más o menos tiempo.</t>
  </si>
  <si>
    <t>Cartón, cajas de cartón, en láminas u otras presentaciones., Mdf, Madera y sus derivados., Polímeros, espumas, resinas, cauchos y acrílicos., Materiales de reciclaje o aprovechables., Masillas, porcelanicrón, plastilina., Corte Láser, PVC</t>
  </si>
  <si>
    <t>Se presentaron tres dificultades: la falta de tiempo, la incorrecta administración de este, y el incorrecto o nulo cálculo de costos, sobre lo cual se debería hablar o explicar desde el inicio de la carrera y recordar en cada diseño, por lo que este hecho redujo la posibilidad de invertir el dinero en otros proyectos, terminó siendo más caro de lo esperado.</t>
  </si>
  <si>
    <t xml:space="preserve">Conocer muy superficialmente el proceso de validación </t>
  </si>
  <si>
    <t>Negativo: se perdía mucho tiempo en clase, y no avanzaba el tema de cosas sencillas para enfocarnos en lo q necesita de más tiempo.  
Positivo: se explicaron algunas estrategias de ideación y se trabajó mayormente con bocetación digital.</t>
  </si>
  <si>
    <t xml:space="preserve">El equipo de cómputo </t>
  </si>
  <si>
    <t>Ninguno</t>
  </si>
  <si>
    <t>Papel en cualquiera de sus gramajes y dimensiones., Cartón, cajas de cartón, en láminas u otras presentaciones., Mdf, Madera y sus derivados., Polímeros, espumas, resinas, cauchos y acrílicos., Materiales de reciclaje o aprovechables.</t>
  </si>
  <si>
    <t xml:space="preserve">El espacio de trabajo para manejar espuma de poliuretano y realizar los moldes para la figura </t>
  </si>
  <si>
    <t>Me ayudó en mejorar la metodología de investigación y desarrollo de alternativas ayudándose de here de análisis de la naturaleza en mi caso plantas y como consecuencia del desarrollo de alternativas y prototipos mejorar en técnica y manejo de programas digitales tales como Illustrator</t>
  </si>
  <si>
    <t xml:space="preserve">La metodología de trabajo y el tema propuesto fueron muy interesantes, negativos fue la falta de tiempo y espacio para desarrollar los modelos finales ya que en esa época ocurrió el aislamiento del COVID pero sigue siendo un caso extraordinario, pero de igual forma afecto las pruebas de validación y construcción de modelos y prototipos </t>
  </si>
  <si>
    <t xml:space="preserve">La dificultad fue el Pc, de resto no tuve algún problema con el bocetado en las aplicaciones </t>
  </si>
  <si>
    <t>Al momento de realizar renderizado, no teníamos alguna guía, era por nuestra cuenta</t>
  </si>
  <si>
    <t>Papel en cualquiera de sus gramajes y dimensiones., Cartón, cajas de cartón, en láminas u otras presentaciones., Mdf, Madera y sus derivados., Materiales de reciclaje o aprovechables., Masillas, porcelanicrón, plastilina.</t>
  </si>
  <si>
    <t xml:space="preserve">Diría que el gasto en materiales suele ser un limitante muy grande cuando trabajamos </t>
  </si>
  <si>
    <t>Me ayudó mucho a afianzar mi prototipado</t>
  </si>
  <si>
    <t xml:space="preserve">Aspectos positivos: investigación sobre el proyecto y el mercado, además de la realización de proyectos. Aspectos negativos: poco seguimiento en las actividades y proyectos </t>
  </si>
  <si>
    <t>Adobe Illustrator, SketchBook</t>
  </si>
  <si>
    <t>No tener herramientas físicas que facilitarán usar los programas en algunos momentos como mouse o tablas digitalizadoras</t>
  </si>
  <si>
    <t xml:space="preserve">El peso del programa, cuando se sobrecarga en exceso el computador tiende a bajar el desempeño </t>
  </si>
  <si>
    <t>Papel en cualquiera de sus gramajes y dimensiones., Cartón, cajas de cartón, en láminas u otras presentaciones., Mdf, Madera y sus derivados., Polímeros, espumas, resinas, cauchos y acrílicos., Materiales de reciclaje o aprovechables., Corte Láser</t>
  </si>
  <si>
    <t>El ajuste entre los materiales, habían algunos que eran difíciles de pegar entre si porque no eran muy compatibles.</t>
  </si>
  <si>
    <t>Fue el primer diseño en donde experimentamos e hicimos usos de los diferentes tipos de validación, lo que nos mostró resultados respecto a las propuestas que se presentaron, esto nos ayudó a lograr un producto funcional que cumpliera con los parámetros establecidos y totalmente funcional.</t>
  </si>
  <si>
    <t>La dirección del grupo no fue muy óptima, por lo que la experiencia en cuanto al aula de clase no fue la mejor. Respecto a la estructura de la materia, fue un diseño que nos subió de escalón en cuanto a crear un producto funcional teniendo en cuenta la interacción con las personas.</t>
  </si>
  <si>
    <t xml:space="preserve">No </t>
  </si>
  <si>
    <t>Papel en cualquiera de sus gramajes y dimensiones., Mdf, Madera y sus derivados., Polímeros, espumas, resinas, cauchos y acrílicos., Metales como aluminio, acero, hierro entre otros materiales metálicos., Impresión 3D, Corte Láser</t>
  </si>
  <si>
    <t xml:space="preserve">Ninguna </t>
  </si>
  <si>
    <t xml:space="preserve">Tomar la naturaleza como punto de partida y luego la introducción a las validaciones </t>
  </si>
  <si>
    <t xml:space="preserve"> clase fue muy dinámica, la profe muy atenta a las dudas y muy imparcial para la toma de decisiones de diseño </t>
  </si>
  <si>
    <t>No las conocía, me demoré mucho por no saber las mecánicas del programa</t>
  </si>
  <si>
    <t>Los aspectos y renderizados no eran de la mejor calidad</t>
  </si>
  <si>
    <t>Mdf, Madera y sus derivados., Metales como aluminio, acero, hierro entre otros materiales metálicos.</t>
  </si>
  <si>
    <t>No sabía cómo unir los materiales en un mismo modelo,</t>
  </si>
  <si>
    <t>Conocer la biomimesis y el primer brochazo a los protocolos de verificación</t>
  </si>
  <si>
    <t>Al ser virtual fue bastante complejo entender algunas dinámicas del prototipado, por lo que no se llegó a un prototipo final de alta fidelidad
Fue interesante el mezclar un enfoque del diseño con una parte metódica</t>
  </si>
  <si>
    <t xml:space="preserve">Poca experticia en el uso del software </t>
  </si>
  <si>
    <t xml:space="preserve">Poca experticia tambien </t>
  </si>
  <si>
    <t>Papel en cualquiera de sus gramajes y dimensiones., Cartón, cajas de cartón, en láminas u otras presentaciones., Materiales de reciclaje o aprovechables., Masillas, porcelanicrón, plastilina., Impresión 3D</t>
  </si>
  <si>
    <t xml:space="preserve">No teníamos mucho conocimiento ni mucha Guia sobre el material que utilizamos (hicimos unos recipientes de fibra de arroz) </t>
  </si>
  <si>
    <t xml:space="preserve">Aprendí sobre biomimetica </t>
  </si>
  <si>
    <t xml:space="preserve">-Aprendí cosas muy interesantes sobre biomimetica sin embargo, creo que no la apliqué debidamente
-Considero que si hubiésemos tenido mayor Guia hubiésemos desarrollado mejores productos
-Me hubiera gustado aprender más sobre procesos y metodologías de diseño
</t>
  </si>
  <si>
    <t>Adobe Illustrator, Mano alzada, Rhino</t>
  </si>
  <si>
    <t>Illustrator pirateado tiene fallas</t>
  </si>
  <si>
    <t>Falta de conocimiento del uso de la herramienta digital y falta de tiempo</t>
  </si>
  <si>
    <t>Papel en cualquiera de sus gramajes y dimensiones., Cartón, cajas de cartón, en láminas u otras presentaciones., Polímeros, espumas, resinas, cauchos y acrílicos., Materiales de reciclaje o aprovechables.</t>
  </si>
  <si>
    <t>Con los usos en las pruebas se dañaban rápido, pues las personas eran bruscas o le hacían mucha fuerza al material</t>
  </si>
  <si>
    <t xml:space="preserve">Aprendí a validar </t>
  </si>
  <si>
    <t>POSITIVO: Aprendí a validar, realizar un proceso de diseño completo, diseñar en base al análisis de una planta y animal.
NEGATIVO: Los tiempos no dieron para presentar un trabajo final de mayor calidad.</t>
  </si>
  <si>
    <t xml:space="preserve">No tenía mucha idea de cómo se utilizaban ciertas aplicaciones, me demoraba mucho haciendo ciertos trabajos ya que debía buscar videos para poder entender ciertas herramientas </t>
  </si>
  <si>
    <t>Se me olvidaban las herramientas que debía usar o terminaba usando las mal</t>
  </si>
  <si>
    <t>Papel en cualquiera de sus gramajes y dimensiones., Cartón, cajas de cartón, en láminas u otras presentaciones., Cerámicos, vidrios, arcillas y cementos., Materiales de reciclaje o aprovechables., Masillas, porcelanicrón, plastilina., Pegante para madera</t>
  </si>
  <si>
    <t>Tratar de hacer rígido pero a la vez liviano un material  no tan estable</t>
  </si>
  <si>
    <t>A partir de las diferentes validaciones, se configuró una propuesta funcional robusta.</t>
  </si>
  <si>
    <t xml:space="preserve">El llegar a analizar las cosas más allá de lo superficial, a investigar, indagar  en diferentes plataformas, </t>
  </si>
  <si>
    <t xml:space="preserve">Un buen acompañamiento del docente encargado, métodos  chéveres..
</t>
  </si>
  <si>
    <t>2018-2</t>
  </si>
  <si>
    <t>Conducta de entrada, Proyectos cortos (Trabajos de clase y talleres), Proyecto 1 Metodología Indirecta (Análisis de la planta)</t>
  </si>
  <si>
    <t>Adobe Illustrator, Adobe Photoshop, SketchBook, Procreate</t>
  </si>
  <si>
    <t xml:space="preserve">No tuve dificultades </t>
  </si>
  <si>
    <t>SolidWorks, Rhinoceros, Blender</t>
  </si>
  <si>
    <t>Sí, Solid</t>
  </si>
  <si>
    <t>Papel en cualquiera de sus gramajes y dimensiones., Cartón, cajas de cartón, en láminas u otras presentaciones., Mdf, Madera y sus derivados., Polímeros, espumas, resinas, cauchos y acrílicos., Metales como aluminio, acero, hierro entre otros materiales metálicos., Impresión 3D</t>
  </si>
  <si>
    <t xml:space="preserve">Sí, ver material de materiales de forma virtual dejo un espacio considerable de conocimientos para futuros prototipos </t>
  </si>
  <si>
    <t>Mucho, es de mis materias favoritas 
Además de un conocimientos exploratorio con la bioforma.</t>
  </si>
  <si>
    <t>Me gusta mucho la dinámica de la materia, me gustaría que pudiera alcanzarse hacer productos más realistas, no proyectos tan pequeños sino que si sean realizables y producibles.</t>
  </si>
  <si>
    <t>Proyectos cortos (Trabajos de clase y talleres), Proyecto 1 Metodología Indirecta (Análisis de la planta), Proyecto 2 Metodología Directa (Análisis del animal), Proyecto 3 (Entrega final y resultados de validaciones)</t>
  </si>
  <si>
    <t>Adobe Illustrator, CorelDraw</t>
  </si>
  <si>
    <t>La falta de conocimiento en el uso de estas herramientas</t>
  </si>
  <si>
    <t xml:space="preserve">Tenía formas muy orgánicas y solid es muy paramétrico, si hubiese tenido conocimiento de otras como Rhino puede que hubiese sido mas sencillo </t>
  </si>
  <si>
    <t>No realicé prototipo ya que fue en pandemia y se complicó la realización del mismo</t>
  </si>
  <si>
    <t>Conseguir los materiales y realizar los procesos de manufactura durante la pandemia</t>
  </si>
  <si>
    <t>Conocimiento sobre el proceso de adecuar la forma y las características de la naturaleza a mis trabajas e investigaciones</t>
  </si>
  <si>
    <t>Se aprendió bastante, fue muy dinámica y participativa pero fue complicada la realización de las actividades durante la pandemia</t>
  </si>
  <si>
    <t>Me cuesta imaginarme las cosas y dibujarlas me parece mejor hacer maquetas</t>
  </si>
  <si>
    <t>Aveces no sabía utilizar muy solidworka</t>
  </si>
  <si>
    <t>Papel en cualquiera de sus gramajes y dimensiones., Cartón, cajas de cartón, en láminas u otras presentaciones., Mdf, Madera y sus derivados., Polímeros, espumas, resinas, cauchos y acrílicos., Metales como aluminio, acero, hierro entre otros materiales metálicos., Cerámicos, vidrios, arcillas y cementos., Materiales de reciclaje o aprovechables., Masillas, porcelanicrón, plastilina., Impresión 3D, Corte Láser</t>
  </si>
  <si>
    <t>El uso del material</t>
  </si>
  <si>
    <t>Como validar</t>
  </si>
  <si>
    <t>No me gusto el profesor pero es muy importante aprender a validar</t>
  </si>
  <si>
    <t>No recuerdo</t>
  </si>
  <si>
    <t>No , fue sencillo</t>
  </si>
  <si>
    <t>Polímeros, espumas, resinas, cauchos y acrílicos., Materiales de reciclaje o aprovechables.</t>
  </si>
  <si>
    <t xml:space="preserve">Crear una estructura estable </t>
  </si>
  <si>
    <t>Una nueva vision sobre como por medio de la observacion de la evolucion que tiene la naturaleza , es posible crear (o mejorar)productos que sean cada vez mas eficientes y eficaces para satisfacer las necesidades humanas</t>
  </si>
  <si>
    <t>Positivos: la busqueda de inspiracion en la naturaleza
Negativos:conducta de entrada extensa</t>
  </si>
  <si>
    <t>Adobe Illustrator, Adobe Photoshop, Paint, Mano alzada, SAI</t>
  </si>
  <si>
    <t xml:space="preserve">El tratamiento de los patrones desde illutrator y su visualización3 d
</t>
  </si>
  <si>
    <t xml:space="preserve">La capacidad de manejar el objeto en el espacio, especialemnte en rhinoceros
</t>
  </si>
  <si>
    <t>Polímeros, espumas, resinas, cauchos y acrílicos.</t>
  </si>
  <si>
    <t>Conocer las propiedades de los materiales</t>
  </si>
  <si>
    <t>Aprender sobre bioforma y algo de verificacioens</t>
  </si>
  <si>
    <t>Falta enfasis en validaciones con más ejercicios debería ser un taller de validaciones más que todo, dedicar todo a validar y validar</t>
  </si>
  <si>
    <t>Adobe Illustrator, Adobe Photoshop, CorelDraw, Mano alzada</t>
  </si>
  <si>
    <t>Falta de experiencia con la herramienta, no contaba con buen equipo, tiempo de pandemia por lo que fue dificil sañir de ciertos bloqueos creativos</t>
  </si>
  <si>
    <t>No contar con buen equipo para correr los programas, piezas muy complejas para modelar con solid, falta de conocimiento de otras herramientas</t>
  </si>
  <si>
    <t xml:space="preserve">No desarrollé prototipo </t>
  </si>
  <si>
    <t>No consideramos hacer el prototipo porque no habiamos entendido que necesitabamos validar algo con usuarios, por lo que realizamos más pruebas de verificación del posible funcionamiento del producto</t>
  </si>
  <si>
    <t>Nuevas formas de diseñar, partir de una problemática para diseñar, herramientas para busquedas de información y para entender el proceso de diseño</t>
  </si>
  <si>
    <t>El hecho de haberla visto en pandemia considero que fue dificil comprender el proposito de la materia que se dirigía hacia la validación, tanto asi que hasta hace poco me enteré que estaba enfocado a validar. El tiempo muy para desarrollar la parte final de las pruebas y construcción de prototipos ( por eso tambien decidimos no desarrolarlo). Me gustó que fue un pequeño acercamiento para llevar acabo una metodología para diseñar, me dio nuevos enfoques para comenzar a plantear soluciones.</t>
  </si>
  <si>
    <t>Mi falta de experiencia con el software.</t>
  </si>
  <si>
    <t xml:space="preserve">Igual, la experiencia con el software </t>
  </si>
  <si>
    <t>Cartón, cajas de cartón, en láminas u otras presentaciones., Materiales de reciclaje o aprovechables., Masillas, porcelanicrón, plastilina.</t>
  </si>
  <si>
    <t xml:space="preserve">Medir mal mis tiempos </t>
  </si>
  <si>
    <t>La metodología y validación por medio de la investigación y pruebas con usuarios.</t>
  </si>
  <si>
    <t xml:space="preserve">Es un buen inicio para lo que viene más adelante, en cuestión de las metodologías a empezar a aplicar y aspectos negativos no consideraría, porque igual queda apenas según el nivel de la carrera </t>
  </si>
  <si>
    <t>La dificultad estuvo dirigida más hacia el conocimiento que tenía sobre el uso de Illustrator, realmente fue el semestre en que pude profundizar en este y el proyecto fue la excusa para ello.</t>
  </si>
  <si>
    <t xml:space="preserve">Encontrar la manera de llevar un diseño 2d a algo tridimensional que no se viera solo como una extrusion. </t>
  </si>
  <si>
    <t>Papel en cualquiera de sus gramajes y dimensiones., Cartón, cajas de cartón, en láminas u otras presentaciones.</t>
  </si>
  <si>
    <t xml:space="preserve">Teniendo en cuenta que fue el primer semestre virtual, fue complicado conseguir materiales, por tanto tuve que trabajar con materiales que ya tenía en mi casa. Respecto al uso del mismo, ya tenía bases de semestres anteriores en el uso del cartón y lo que podía hacer con ello, entonces pude llevar a cabo el proyecto </t>
  </si>
  <si>
    <t>El análisis formal de estructuras de la naturaleza y encontrar inspiración a partir de ello, no solo desde la forma sino en la funcionalidad. Conceptos de validación y el procesos iterativo en el diseño a partir de ello.</t>
  </si>
  <si>
    <t>En primer lugar, al haber Sido en virtualidad y en un semestre que se vivía por primera vez esto, mucho contenido tal vez no estaba tan adaptado para esta modalidad pero, independientemente de esto, algo positivo fue la búsqueda en la naturaleza de opciones de solución a problemáticas. Retomar conceptos de forma vistos en diseño dos y volverlos a aplicar ya con una visión diferente de la carrera.
Algo negativo, es la extensión del primer proyecto en comparación con el último. En mi caso el proyecto final se llevó a cabo en menos de un mes y realmente, no creo que sea necesario tener dos proyectos en un semestre donde se trabajan con tanto contenido nuevo. Además, que se wnfoca mucho en la parte formal pero en los aspectos de validación, no sé llega a profundizar de manera correcta y esto se ve reflejado en los siguientes semestres donde proyecto a proyecto se tienen que retomar este tema porque no sabemos de qué manera abordar la etapa de evaluación con usuarios</t>
  </si>
  <si>
    <t>Adobe Illustrator, Corel draw</t>
  </si>
  <si>
    <t xml:space="preserve">Lo primero fue comprender para que servían cada una de las herramientas de aplicación, no tenía comprensión clara de la interfaz y sus funciones </t>
  </si>
  <si>
    <t xml:space="preserve">Se me dificultó modelar formas orgánicas en la app no comprendía que funciones me permitían extruir curvas en la app </t>
  </si>
  <si>
    <t>Masillas, porcelanicrón, plastilina.</t>
  </si>
  <si>
    <t xml:space="preserve">Yo trabajé utilizando foamy moldeable para darle forma a unos audífonos, la forma de estos no quedaba totalmente exacta y al momento de realizar las pruebas estos se podían caer y partirse </t>
  </si>
  <si>
    <t xml:space="preserve">Me enseñó a manejar los datos, elaborar un plan de trabajo, y evaluar usuarios </t>
  </si>
  <si>
    <t xml:space="preserve">Nos enseñaron de buena forma nuevas matrices que nos ayudaban a manejar datos y a evaluar alternativas de una forma eficiente </t>
  </si>
  <si>
    <t>CorelDraw, Mano alzada</t>
  </si>
  <si>
    <t xml:space="preserve">Falta de conocimiento en otros programas y en algunas opciones del que utilizaba </t>
  </si>
  <si>
    <t>SolidWorks, Fusion360</t>
  </si>
  <si>
    <t xml:space="preserve">No conocía Fusion360, me recomendaron usarlo, puesto que tuve que pedir ayuda para algunos pasos y usar algunas opciones </t>
  </si>
  <si>
    <t>Papel en cualquiera de sus gramajes y dimensiones., Materiales de reciclaje o aprovechables.</t>
  </si>
  <si>
    <t xml:space="preserve">Vi la materia en virtualidad y se me dificultaba encontrar los recursos necesarios </t>
  </si>
  <si>
    <t xml:space="preserve">Comenzar mis conocimientos sobre validaciones y sus protocolos. Aplicar herramientas digitales para el desarrollo de los proyectos </t>
  </si>
  <si>
    <t>No se realizó proceso de diseño completo, dándole importancia únicamente a la fase de validar. A pesar de que se adquieren conocimientos sobre protocolos de validación, variables, etc, había bajo nivel en los resultados y no se conocían aspectos o criterios de evaluación, como conceptos de usabilidad.</t>
  </si>
  <si>
    <t>No habia una organización clara para generar las formas y luego hacer las alternativas de modulo. El trabajo fue desorganizado, quizas porque no habia una metodologia clara sistematica</t>
  </si>
  <si>
    <t>Rhinoceros, fue dificil ya que no tenia grandes conocimientos de su uso. Desarrolle una sombrilla a la cual aplicar el teselado pero no sabia como proyectarlo a las superficies curvas</t>
  </si>
  <si>
    <t>Textiles</t>
  </si>
  <si>
    <t>La distancia, era dificil para poder encontrarme con mi compañero por temas de COVID</t>
  </si>
  <si>
    <t>Validar atributos funcionales, estéticos, entre otros. Configuración de forma y uso de herramientas de vectorización y modelado</t>
  </si>
  <si>
    <t>Negativos, la pandemia y que no se tuvo el planteamiento de un protocolo detallado para validar. Positivos, se aprendió bastante sobre el analisis de elementos y la interpretacion para la creacion de productos.</t>
  </si>
  <si>
    <t>Adobe Illustrator, Rhino ceros, blender</t>
  </si>
  <si>
    <t xml:space="preserve">No tuve ninguna dificultad, para emplear la herramientas aprendidas en bocetación </t>
  </si>
  <si>
    <t>Rhinoceros, Blender</t>
  </si>
  <si>
    <t>El acceso a conocer bien la herramientas, pues en mi caso he aprendido estas herramientas por mi cuenta, con videos de internet y aveces no se encuentra lo que uno necesita</t>
  </si>
  <si>
    <t>Vi la materia en virtualidad, así que todo se entregó virtualmente</t>
  </si>
  <si>
    <t>Revisar respuesta anterior</t>
  </si>
  <si>
    <t xml:space="preserve">En el ámbito investigativo siento que le da unas nociones al estudiante de como debe de investigar para desarrollar los proyectos </t>
  </si>
  <si>
    <t>La parte negativa fue a verla visto en virtualidad, pero la materia es muy importante para la formación como diseñadores industriales</t>
  </si>
  <si>
    <t>Mano alzada</t>
  </si>
  <si>
    <t xml:space="preserve">Era la primera vez enfrentándome a un problema de diseño real, por lo que el bocetado al principio fue muy difícil y no sabia por dónde empezar </t>
  </si>
  <si>
    <t xml:space="preserve">No sabía cómo mecanizar piezas en rhinoceros </t>
  </si>
  <si>
    <t>Cartón, cajas de cartón, en láminas u otras presentaciones., Metales como aluminio, acero, hierro entre otros materiales metálicos., Masillas, porcelanicrón, plastilina.</t>
  </si>
  <si>
    <t>No hubieron dificultades</t>
  </si>
  <si>
    <t>Me dió a conocer la necesidad de las validaciones en un proyecto de diseño centrado en el usuario</t>
  </si>
  <si>
    <t xml:space="preserve">Faltó apoyo por parte del docente para explicarnos cómo hacer todo el proceso de validación </t>
  </si>
  <si>
    <t>Adobe Illustrator, Autodesk AutoCAD</t>
  </si>
  <si>
    <t>Es complejo representar volumenes en 2d</t>
  </si>
  <si>
    <t>Prototar curvas es complejo</t>
  </si>
  <si>
    <t xml:space="preserve">Entender el proceso de prototipado rápido </t>
  </si>
  <si>
    <t>Buenos, aplicar conceptos de bioforma. Malos, no es claro el proposito del taller de diseño</t>
  </si>
  <si>
    <t xml:space="preserve">No sabía usar bien los softwares de diseño </t>
  </si>
  <si>
    <t>No sabía usar muy bien los softwares de diseño</t>
  </si>
  <si>
    <t xml:space="preserve">Papel en cualquiera de sus gramajes y dimensiones., Cartón, cajas de cartón, en láminas u otras presentaciones., Mdf, Madera y sus derivados., Masillas, porcelanicrón, plastilina., Corte Láser, </t>
  </si>
  <si>
    <t>No sabía bien cómo funcionaba los materiales y los procesos de manufactura, debido a q no se tiene conocimiento previo de los diversos materiales por eso se hace complejo desarrollar un prototipo de buena calidad, además no se sabe escoger q materiales el indicado para la función q se desarrollaba el dispositivo</t>
  </si>
  <si>
    <t xml:space="preserve">El desarrollo de prototipos, el desarrollo de protocolo de validación y el aprendizaje autónomo de los materiales a,  aprendí a realizar un informe y la creación de un modelo Canva </t>
  </si>
  <si>
    <t>Aprendizaje de bio forma y bio mimesis, no hubo aspectos negativos todo fue muy bonito! El aprendizaje de materiales y software fue un poco complejo debido a la pandemia al final</t>
  </si>
  <si>
    <t>Falta de instructivos y conocimiento acerca del manejo de las herramientas de los software; existen tutoriales de youtube pero estos no representan una solución específica sl tipo de acción a realizar en el momento.</t>
  </si>
  <si>
    <t>No tengo presente el nombre; pero era un software de renderizado 3D  para piezas modulares de diseño de interiores; Similar a Sims, permitía el uso grstuito de elementos decorativos para jardín, etc, pars ambientar espacios 3D.</t>
  </si>
  <si>
    <t>Desconocimiento sobre software de renderizado 3D; el empoeado en su momento estaba muy sesgado al desarrollo de determinadas formas preestablecidas y un número muy limitados de acciones permitidas</t>
  </si>
  <si>
    <t>Cuando cursé la asignatura NO se realizó ningún tipo de prototipo estético y/o funcional, únicamente el proyecto se enfatizó en generar una propuesta digital(renderizado)</t>
  </si>
  <si>
    <t>No se realizó el proceso de prototipado y de verificación y validación de la propuesta de diseño cuando cursé la asignatura.</t>
  </si>
  <si>
    <t>Recuerdo el enfoque hacia el manejo ee asociaciación de formas; manejo de la forma y el generar piezas bidimensionales que estuviesen correlacionadas entre sí y, s su vez, a una temática en específico. Es lo único que puedo resaltar de esa asignatura.</t>
  </si>
  <si>
    <t>Positivos: se reforzó la parte teórica del diseño en cuanto a composición y manejo de la forma y la distribución de esta en el espacio (fortalecimiento de lo visto en diseño 2).
Negativos: poca profundidad en la temática; diseño centrado en lo estético. Los productos planteados en la solución no respondían a una problemática real. No se profundizó en etapas importantes del design thinking como empatizar, prototipar, verificar y validar. Únicamente se enfatizó en la parte de definir y generación de alternativas, aspecto que es válido pero siento que no se indagó más allá; cuando pienso en la asignatura pienso en manejo de formas con base a una objeto (planta) y generación de alternativas.</t>
  </si>
  <si>
    <t xml:space="preserve">Me dió muy duro el manejo de Illustrator porque nunca lo vimos a profundidad previamente </t>
  </si>
  <si>
    <t xml:space="preserve">La limitación del tiempo ya que modelar siempre requiere de mucha dedicación y algunas veces el tiempo no era suficiente </t>
  </si>
  <si>
    <t>Papel en cualquiera de sus gramajes y dimensiones., Cartón, cajas de cartón, en láminas u otras presentaciones., Mdf, Madera y sus derivados., Materiales de reciclaje o aprovechables., Masillas, porcelanicrón, plastilina., Corte Láser</t>
  </si>
  <si>
    <t xml:space="preserve">Mi mayor dificultad fue el prototipado en sí, ya que yo ví expresión 2 virtual y no vimos casi nada de prototipado </t>
  </si>
  <si>
    <t xml:space="preserve">La perseverancia y creatividad </t>
  </si>
  <si>
    <t xml:space="preserve">No tengo aspectos negativos, es una materia muy importante y fructífera para el desarrollo profesional </t>
  </si>
  <si>
    <t>Quizás el poco conocimiento de estás el cuál se mejoró un poco debido a pruebas de ensayo y error</t>
  </si>
  <si>
    <t>Ninguna, ya tenía conocimiento previo del programa. Pero si hubiese pensado en hacerlo en blender o solidworks me habría demorado un poco más debido al poco manejo de estos</t>
  </si>
  <si>
    <t>Polímeros, espumas, resinas, cauchos y acrílicos., Metales como aluminio, acero, hierro entre otros materiales metálicos.</t>
  </si>
  <si>
    <t>La dificultad fue encontrar el material que se adecuara al prototipo y sus requerimientos</t>
  </si>
  <si>
    <t xml:space="preserve">Fue muy bonito aprender a analizar los objetos del entorno y basarnos en cosas que el mundo nos ofrece y no solo en ideas o cosas que ya se hayan creado anteriormente para mejorarlas </t>
  </si>
  <si>
    <t xml:space="preserve">Todo fue muy bueno, el profesor que me tocó fue muy didáctico y asertivo a la hora de transmitir la información </t>
  </si>
  <si>
    <t>Adobe Illustrator, Paint, Mano alzada</t>
  </si>
  <si>
    <t>Para empezar, el uso de algunas herramientas está limitada por el equipo en el que estés trabajando, otra dificultad, sería la falta de conocimientos en estás herramientas, y en cuanto a la mano alzada, la poca práctica de esta, generando proporciones erroneas.</t>
  </si>
  <si>
    <t>Nuevamente, como en la anterior pregunta, el equipo es muy importante, y es una dificultad trabajar en un dispositivo que no rinda satisfactoriamente.</t>
  </si>
  <si>
    <t>Hacer las cosas manualmente, hace que haya más posibilidad de fallo en cuanto a medidas y rangos, y este fue un problema</t>
  </si>
  <si>
    <t>Abre la mente a la oportunidad que hay en la naturaleza de obtener conceptos interesantes para desarrollar proyectos.</t>
  </si>
  <si>
    <t>Se aprende mucho de la naturaleza y como puede ser una solución a los problemas de diseño planteados; desde muchos puntos de vista y apartados del diseño de un producto.</t>
  </si>
  <si>
    <t>- bocetar con mouse es complejo
- Photoshop es muy pesado para mi pc</t>
  </si>
  <si>
    <t>- Intente trabjar en solid pero es muy parametrico y esta asignatura se basa en formas de la naturaleza
- Hacer los renders es complicado
- Toca utilizar software piratas</t>
  </si>
  <si>
    <t>Cartón, cajas de cartón, en láminas u otras presentaciones., Mdf, Madera y sus derivados., Materiales de reciclaje o aprovechables., Corte Láser</t>
  </si>
  <si>
    <t>- En esos momentos no tenia los suficientes conocimientos para proponer mejores materiales
- Los acabados del modelo final no fueron los deseados</t>
  </si>
  <si>
    <t>Descubrir que se puede diseñar a partir de la naturaleza (Biomimesis) fue algo muy significativo para mi, ya que es una alternativa para argumentar el diseño de un producto</t>
  </si>
  <si>
    <t>Positivos:
- Es una materia muy dinamica y didactica
- Se obtienen buenos resultados al final de la materia
- El conocimiento obtenido a partir de la docente Dennis fue muy valioso
Negativos:
- Los estudiantes se limitan a realizar sus trabajos con el menor esfuerzo y forzando los argumentos con patrones de la naturaleza
- Considero que es mejor disminuir la cantidad de proyectos y enfocarse mas en el proyecto final</t>
  </si>
  <si>
    <t>Que hasta ese punto no nos habían enseñado nada sobre dibujo 2D y de muy difícil sacar buenas alternativas o plasmar nuestras ideas cuando no sabíamos el manejo de la herramientas</t>
  </si>
  <si>
    <t>Era difícil la parte de el dibujo en detalle porque sabíamos el uso de la herramienta pero para su producción y comercialización se necesita el dibujo y planos en detalle, entonces pues puede quedar atractivo u verse bien hecho pero la gran realidad es que a la hora de construirse queda faltando proceso.</t>
  </si>
  <si>
    <t>Papel en cualquiera de sus gramajes y dimensiones., Cartón, cajas de cartón, en láminas u otras presentaciones., Mdf, Madera y sus derivados., Polímeros, espumas, resinas, cauchos y acrílicos., Cerámicos, vidrios, arcillas y cementos., Materiales de reciclaje o aprovechables., Masillas, porcelanicrón, plastilina.</t>
  </si>
  <si>
    <t xml:space="preserve">En ese taller de diseño propuse algo con electricidad pero no sabía nada y fue difícil construirlo </t>
  </si>
  <si>
    <t>Traumas y aprender a extraer la función y la riqueza formal de la naturaleza</t>
  </si>
  <si>
    <t>Positivos: aprendizaje de una fuente de inspiración rica como lo es la naturaleza y negativos: la profesora que lo dictaba cuyo nombre era Bibiana y no tenía ningún tipo de vocación de enseñanza y educación.</t>
  </si>
  <si>
    <t>Poco conocimiento sobre el manejo de Adobe Ilustrator</t>
  </si>
  <si>
    <t>Acababa de llegar de semestres virtuales, tenía poco conocimiento sobre modelado 3D</t>
  </si>
  <si>
    <t>Cartón, cajas de cartón, en láminas u otras presentaciones., Materiales de reciclaje o aprovechables.</t>
  </si>
  <si>
    <t>Cero conocimiento sobre el manejo de máquinas en talleres (porque acababa de volver de vitrual)</t>
  </si>
  <si>
    <t>El uso de la bioforma como alternativa de diseño, muy importante porque hay bastantes opciones tanto formales como funcionales que se pueden tomar de ello</t>
  </si>
  <si>
    <t>El profesor es un aspecto positivo, otro sería la metodología que se llevó a cabo, donde se logró abarcar la bioforma desde varios puntos de vista. Aspectos negativos: que no hubo tanta retroalimentación de los proyectos por parte de los compañeros ya que era modalidad híbrida.</t>
  </si>
  <si>
    <t>Proyectos cortos (Trabajos de clase y talleres)</t>
  </si>
  <si>
    <t xml:space="preserve">Poca experiencia con la herramienta. Hay maneras más fáciles y rápidas de obtener los mismos resultados. </t>
  </si>
  <si>
    <t xml:space="preserve">Falencias en el conocimiento del uso de la herramienta. El curso de dibujo de máquinas dictado por Jairo Córdoba fue extremadamente deficiente en cuanto al desarrollo de las competencias necesarias para defenderse con la herramienta. Todo lo que aprendí hasta ese momento para pasar el curso fue gracias a videos de YouTube. </t>
  </si>
  <si>
    <t xml:space="preserve">La virtualidad. El curso de expresión donde deberíamos aprender a prototipar fue dictado en modalidad virtual. Muy mala idea. Los resultados de ese curso fueron extremadamente bajos en comparación a los resultados de los compañeros que vieron el curso luego de la pandemia en modalidad presencial. </t>
  </si>
  <si>
    <t xml:space="preserve">Saber que puedo hayas inspiración en la naturaleza, que es sabia, para llegar a soluciones elegantes y prácticas en mis problemas de diseño. </t>
  </si>
  <si>
    <t xml:space="preserve">Positivo: la dictó el profe Israel. Un amor de persona. Muy buen docente. También, fue un curso que abrió mi perspectiva y amplió mi panorama de posibilidades a la hora de escoger una metodología, o de tomar algunas cosas de esta metodología (bioforma) y aplicarlas en mis proyectos. Si no sé cómo resolver algo, probablemente la naturaleza ya lo solucionó hace mucho tiempo. 
Negativo: solo habíamos 2 personas en el salón de manera presencial, y el resto estaban en modalidad virtual desde sus casas. Había nula participación por parte de los demás compañeros del curso. </t>
  </si>
  <si>
    <t>Conducta de entrada, Proyectos cortos (Trabajos de clase y talleres), Proyecto 3 (Entrega final y resultados de validaciones)</t>
  </si>
  <si>
    <t>La alineación de los vectores para el cálculo del porcentaje negativo en el teselado</t>
  </si>
  <si>
    <t>Cartón, cajas de cartón, en láminas u otras presentaciones., Mdf, Madera y sus derivados., Metales como aluminio, acero, hierro entre otros materiales metálicos., Masillas, porcelanicrón, plastilina., Impresión 3D</t>
  </si>
  <si>
    <t xml:space="preserve">Acabados </t>
  </si>
  <si>
    <t>El uso de páginas para la investigación de biomometica</t>
  </si>
  <si>
    <t>-</t>
  </si>
  <si>
    <t>La unica dificultad fue que en la carrera no nos han enseñado ningún programa de forma eficiente</t>
  </si>
  <si>
    <t>Que solo nos enseñan solidworks y no lo enseñan muy bien, se aprende mejor en Youtube o domestika</t>
  </si>
  <si>
    <t>Papel en cualquiera de sus gramajes y dimensiones., Cartón, cajas de cartón, en láminas u otras presentaciones., Mdf, Madera y sus derivados., Materiales de reciclaje o aprovechables., Corte Láser</t>
  </si>
  <si>
    <t>Hice teselados</t>
  </si>
  <si>
    <t>Me dio un poco mas de perspectiva basarme en animales</t>
  </si>
  <si>
    <t>La pandemia y el poco acceso a herramientas tecnologícas para mostrar mis bocetos</t>
  </si>
  <si>
    <t>Los conocimientos previos, habían falencias</t>
  </si>
  <si>
    <t>Cartón, cajas de cartón, en láminas u otras presentaciones.</t>
  </si>
  <si>
    <t>Los usuarios y las foos</t>
  </si>
  <si>
    <t>Herramientas para trabajar con lo que la naturaleza nos brinda</t>
  </si>
  <si>
    <t xml:space="preserve">Positivo: las metodologías y herramientas
Negativo: la pandemia y sus limitantes para una materia tan práctica </t>
  </si>
  <si>
    <t>Simplemente no tenía experiencia suficiente, en algún que otro programa</t>
  </si>
  <si>
    <t>Nuevamente la falta de experiencia en las herramientas, y el rhino es algo que no provee la universidad en computadores exteriores a la propia universidad, entonces a uno le toca los piratas o ilegales que traen virus, lo mejor sería nisiquiera pedir rhinoceros si nisiquiera lo van a proveer</t>
  </si>
  <si>
    <t>Cartón, cajas de cartón, en láminas u otras presentaciones., Mdf, Madera y sus derivados., Polímeros, espumas, resinas, cauchos y acrílicos.</t>
  </si>
  <si>
    <t>El hecho de que algunos de esos materiales no los había podido trabajar antes bien bien en otras materias, así que nuevamente es algo de falta de experiencia, eso y que algunos materiales no se podían combinar con otros de forma fácil, pero eso era como dije algo que no sabía por la falta de conocimiento de esto</t>
  </si>
  <si>
    <t>Yo de lo que más me acuerdo, fué el hecho de que aprendí a encontrar soluciones en cosas que uno nisiquiera miraría o almenos en aspectos en los que uno no se fijaría a simple vista, me enseñó a investigar y consultar sobre dichas cosas que se encuentran en el diario vivir o en la naturaleza que me ayudarían a resolver problemas especificos en ells proyectos</t>
  </si>
  <si>
    <t>Fué hace tiempo, así que lo positivo, fué que realmente me enseñó a investigar por mi cuenta y a darme rienda suelta para la solución de un problema que yo misma observase e identificase, además de enseñarme que hasta en la cosa más simple o la cosa que menos te espera puede estár la solución, de aspecto negativo no recuerdo realmente, yo si recuerdo estár super perdida en las cosas, pero probablemente eso solo era yo haha</t>
  </si>
  <si>
    <t>El desconocimiento de todas las posibilidades que cada software ofrece</t>
  </si>
  <si>
    <t>La falta de conocimiento en otro software que no fuera Solid</t>
  </si>
  <si>
    <t>El poco tiempo con el que se cuenta al final del semestre para realizar este proceso</t>
  </si>
  <si>
    <t>El manejo de la Bioforma como metodología e Illustrator como programa fundamental en el Diseño</t>
  </si>
  <si>
    <t>Positivos: Los profesores y la libertad creativa que ellos permiten en el Taller</t>
  </si>
  <si>
    <t xml:space="preserve">Fata de conocimiento del programa Illustrator, teniendo que dedicar tiempo para aprender a utilizar las herramientas </t>
  </si>
  <si>
    <t xml:space="preserve">Solo utilizar una herramienta limitaba mucho la construcción de formas ya que en Solidworks es más complicado crear formas orgánicas </t>
  </si>
  <si>
    <t>La dificultad principal fue acceder a materiales durante la pandemia, también la falta de conocimiento para manejar correctamente materiales porque no podíamos utilizar talleres</t>
  </si>
  <si>
    <t>La posibilidad de buscar soluciones existentes y adaptarlas a mis alternativas de diseño</t>
  </si>
  <si>
    <t xml:space="preserve">La parte de investigación aporta mucho, pero creo que debería tomarse más tiempo para desarrollarla bien. Es posible que solo hacer un proyecto largo, donde se involucre todo sea mejor y previo a este ir realizando algunos proyectos rápidos para entender conceptos </t>
  </si>
  <si>
    <t>claridad al usar la herramienta</t>
  </si>
  <si>
    <t>lo mismo q la respuesta anterior</t>
  </si>
  <si>
    <t>Cartón, cajas de cartón, en láminas u otras presentaciones., Masillas, porcelanicrón, plastilina.</t>
  </si>
  <si>
    <t>no me acuerdo...</t>
  </si>
  <si>
    <t>un análisis mas profundo de la naturaleza y lo q ofrece</t>
  </si>
  <si>
    <t>el profe tenia buena metodologia</t>
  </si>
  <si>
    <t>Encuestados</t>
  </si>
  <si>
    <t>Pregunta</t>
  </si>
  <si>
    <t>Adobe Photoshop</t>
  </si>
  <si>
    <t>Autodesk AutoCad</t>
  </si>
  <si>
    <t>CorelDraw</t>
  </si>
  <si>
    <t>Procreate</t>
  </si>
  <si>
    <t>Paint/Paint to SAI</t>
  </si>
  <si>
    <t>SketchBook</t>
  </si>
  <si>
    <t>Durante el desarrollo de sus proyectos ¿Qué tipo de software para modelado CAD 3D utilizó?</t>
  </si>
  <si>
    <t>SolidEdge</t>
  </si>
  <si>
    <t xml:space="preserve">Rhinoceros </t>
  </si>
  <si>
    <t>Fusion360</t>
  </si>
  <si>
    <t>Blender</t>
  </si>
  <si>
    <t>3ds Max</t>
  </si>
  <si>
    <t>Papel en cualquiera de sus gramajes y dimensiones.</t>
  </si>
  <si>
    <t>Mdf, Madera y sus derivados.</t>
  </si>
  <si>
    <t>Cerámicos, vidrios, arcillas y cementos.</t>
  </si>
  <si>
    <t>Materiales de reciclaje o aprovechables.</t>
  </si>
  <si>
    <t>Impresión 3D</t>
  </si>
  <si>
    <t>Corte Láser</t>
  </si>
  <si>
    <t>Polímeros, espumas, resinas, PVC, cauchos y acrílicos.</t>
  </si>
  <si>
    <t>Productos alimenticios</t>
  </si>
  <si>
    <t>Textiles, mallas, hilos, velcro</t>
  </si>
  <si>
    <t>Metales,aluminio, acero, hierro, entre otros.</t>
  </si>
  <si>
    <t>Al principio difícil porque no se conocen bien los programas para trabajar, pero con el tiempo se empieza a conocer lo básico</t>
  </si>
  <si>
    <t>No tuve problemas porque con anterioridad sabía usar Illustrator</t>
  </si>
  <si>
    <t>No sabía cómo usar illustrator</t>
  </si>
  <si>
    <t>Mas que todo en cuanto a la interfaz de sketchbook ya que se me complicaba con respecto a el entender funciones</t>
  </si>
  <si>
    <t>No lo sé</t>
  </si>
  <si>
    <t>En ese momento fueron la falta de equipos en la sala de cómputo y los escasos conocimientos en estas herramientas</t>
  </si>
  <si>
    <t>El equipo de cómputo</t>
  </si>
  <si>
    <t>La dificultad fue el Pc, de resto no tuve algún problema con el bocetado en las aplicaciones</t>
  </si>
  <si>
    <t>Poca experticia en el uso del software</t>
  </si>
  <si>
    <t>No tenía mucha idea de cómo se utilizaban ciertas aplicaciones, me demoraba mucho haciendo ciertos trabajos ya que debía buscar videos para poder entender ciertas herramientas</t>
  </si>
  <si>
    <t>No tuve dificultades</t>
  </si>
  <si>
    <t>Lo primero fue comprender para que servían cada una de las herramientas de aplicación, no tenía comprensión clara de la interfaz y sus funciones</t>
  </si>
  <si>
    <t>Falta de conocimiento en otros programas y en algunas opciones del que utilizaba</t>
  </si>
  <si>
    <t>No tuve ninguna dificultad, para emplear la herramientas aprendidas en bocetación</t>
  </si>
  <si>
    <t>Era la primera vez enfrentándome a un problema de diseño real, por lo que el bocetado al principio fue muy difícil y no sabia por dónde empezar</t>
  </si>
  <si>
    <t>No sabía usar bien los softwares de diseño</t>
  </si>
  <si>
    <t>Me dió muy duro el manejo de Illustrator porque nunca lo vimos a profundidad previamente</t>
  </si>
  <si>
    <t>Poca experiencia con la herramienta. Hay maneras más fáciles y rápidas de obtener los mismos resultados.</t>
  </si>
  <si>
    <t>Fata de conocimiento del programa Illustrator, teniendo que dedicar tiempo para aprender a utilizar las herramientas</t>
  </si>
  <si>
    <t>Poco tiempo de desarrollo</t>
  </si>
  <si>
    <t>¿Durante el modelado CAD y desarrollo de su alternativa de diseño cuáles fueron las dificultades al momento de emplear alguna de las herramientas de prototipado digital? Explique alguna de ellas.</t>
  </si>
  <si>
    <t>No fue fácil ya que no había implementado frecuentemente el uso de programas 3d</t>
  </si>
  <si>
    <t>Si tuve problemas debido a que no manejaba en totalidad solidworks, además que desconocía las opciones de renderizado lo que dificultaba tener entregas de calidad</t>
  </si>
  <si>
    <t>No use</t>
  </si>
  <si>
    <t>No tener muy buenas bases hizo que se me complicara</t>
  </si>
  <si>
    <t>Las dificultades fueron las superficies curvas ya que no tenía mucha experiencia en el manejo de esta</t>
  </si>
  <si>
    <t>El peso del programa, cuando se sobrecarga en exceso el computador tiende a bajar el desempeño</t>
  </si>
  <si>
    <t>Poca experticia tambien</t>
  </si>
  <si>
    <t>Tenía formas muy orgánicas y solid es muy paramétrico, si hubiese tenido conocimiento de otras como Rhino puede que hubiese sido mas sencillo</t>
  </si>
  <si>
    <t>Igual, la experiencia con el software</t>
  </si>
  <si>
    <t>Encontrar la manera de llevar un diseño 2d a algo tridimensional que no se viera solo como una extrusion.</t>
  </si>
  <si>
    <t>Se me dificultó modelar formas orgánicas en la app no comprendía que funciones me permitían extruir curvas en la app</t>
  </si>
  <si>
    <t>No conocía Fusion360, me recomendaron usarlo, puesto que tuve que pedir ayuda para algunos pasos y usar algunas opciones</t>
  </si>
  <si>
    <t>No sabía cómo mecanizar piezas en rhinoceros</t>
  </si>
  <si>
    <t>La limitación del tiempo ya que modelar siempre requiere de mucha dedicación y algunas veces el tiempo no era suficiente</t>
  </si>
  <si>
    <t>Falencias en el conocimiento del uso de la herramienta. El curso de dibujo de máquinas dictado por Jairo Córdoba fue extremadamente deficiente en cuanto al desarrollo de las competencias necesarias para defenderse con la herramienta. Todo lo que aprendí hasta ese momento para pasar el curso fue gracias a videos de YouTube.</t>
  </si>
  <si>
    <t>Solo utilizar una herramienta limitaba mucho la construcción de formas ya que en Solidworks es más complicado crear formas orgánicas</t>
  </si>
  <si>
    <t>lo mismo q la respuesta anterior (Claridad al usar la herramienta)</t>
  </si>
  <si>
    <t>Participante</t>
  </si>
  <si>
    <t>no</t>
  </si>
  <si>
    <t>Pruebas de resistencia, para encontrar el prototipo más adecuado para el problema</t>
  </si>
  <si>
    <t>Por lo que la materia la vi virtualmente en su momento si se me dificultó prototipar</t>
  </si>
  <si>
    <t>No, no recuerdo haber tenido</t>
  </si>
  <si>
    <t>A veces el unir los tipos de materiales era complicado debido a sus diferentes propiedades</t>
  </si>
  <si>
    <t>No hubieron revisiones de. Los prototipos entonces realmente se llegó a presentar sin tener previas correcciones</t>
  </si>
  <si>
    <t>La forma que tenía mi proyecto era curva y con los materiales que tenía era difícil llegar a ella</t>
  </si>
  <si>
    <t>El prototipado en ese momento fue la pandemia la cual dificulto la forma de hacer todo</t>
  </si>
  <si>
    <t>El espacio de trabajo para manejar espuma de poliuretano y realizar los moldes para la figura</t>
  </si>
  <si>
    <t>Diría que el gasto en materiales suele ser un limitante muy grande cuando trabajamos</t>
  </si>
  <si>
    <t>No teníamos mucho conocimiento ni mucha Guia sobre el material que utilizamos (hicimos unos recipientes de fibra de arroz)</t>
  </si>
  <si>
    <t>Tratar de hacer rígido pero a la vez liviano un material no tan estable</t>
  </si>
  <si>
    <t>Sí, ver material de materiales de forma virtual dejo un espacio considerable de conocimientos para futuros prototipos</t>
  </si>
  <si>
    <t>Crear una estructura estable</t>
  </si>
  <si>
    <t>Medir mal mis tiempos</t>
  </si>
  <si>
    <t>Teniendo en cuenta que fue el primer semestre virtual, fue complicado conseguir materiales, por tanto tuve que trabajar con materiales que ya tenía en mi casa. Respecto al uso del mismo, ya tenía bases de semestres anteriores en el uso del cartón y lo que podía hacer con ello, entonces pude llevar a cabo el proyecto</t>
  </si>
  <si>
    <t>Yo trabajé utilizando foamy moldeable para darle forma a unos audífonos, la forma de estos no quedaba totalmente exacta y al momento de realizar las pruebas estos se podían caer y partirse</t>
  </si>
  <si>
    <t>Vi la materia en virtualidad y se me dificultaba encontrar los recursos necesarios</t>
  </si>
  <si>
    <t>Mi mayor dificultad fue el prototipado en sí, ya que yo ví expresión 2 virtual y no vimos casi nada de prototipado</t>
  </si>
  <si>
    <t>En ese taller de diseño propuse algo con electricidad pero no sabía nada y fue difícil construirlo</t>
  </si>
  <si>
    <t>La virtualidad. El curso de expresión donde deberíamos aprender a prototipar fue dictado en modalidad virtual. Muy mala idea. Los resultados de ese curso fueron extremadamente bajos en comparación a los resultados de los compañeros que vieron el curso luego de la pandemia en modalidad presencial.</t>
  </si>
  <si>
    <t>Acabados</t>
  </si>
  <si>
    <t xml:space="preserve">Formales </t>
  </si>
  <si>
    <t xml:space="preserve">Funcionales </t>
  </si>
  <si>
    <t>De alta calidad</t>
  </si>
  <si>
    <t>Ningun inconveniente</t>
  </si>
  <si>
    <t>Falta o falla de herramientas de computación</t>
  </si>
  <si>
    <t>No saber usar la Herramienta/Desconocimiento</t>
  </si>
  <si>
    <t>Respuesta no concluyente</t>
  </si>
  <si>
    <t>Total</t>
  </si>
  <si>
    <t>No se usó ninguna herramienta</t>
  </si>
  <si>
    <t>Sin dificultad</t>
  </si>
  <si>
    <t>Dificultades con el material</t>
  </si>
  <si>
    <t xml:space="preserve">Dificultades con las validaciones y pruebas </t>
  </si>
  <si>
    <t>Dificultar con la emulación de la forma.</t>
  </si>
  <si>
    <t>La materia se desarrollo durante la virtualidad</t>
  </si>
  <si>
    <t xml:space="preserve">Falta adecuada de planeación </t>
  </si>
  <si>
    <t xml:space="preserve">Respuesta no concluyente. </t>
  </si>
  <si>
    <t>Falta de acompañamiento docente</t>
  </si>
  <si>
    <t>SITUACIÓN</t>
  </si>
  <si>
    <t>FRECUENCIA</t>
  </si>
  <si>
    <t>PORCENTAJE</t>
  </si>
  <si>
    <t>si, casi siempre es aprendizaje empírico así qué hay que descifrar cómo llevar a cabo las ideas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</si>
</sst>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Arial"/>
      <scheme val="minor"/>
    </font>
    <font>
      <sz val="10"/>
      <color theme="1"/>
      <name val="Arial"/>
      <scheme val="minor"/>
    </font>
    <font>
      <sz val="10"/>
      <color rgb="FF202124"/>
      <name val="Arial"/>
      <family val="2"/>
      <scheme val="minor"/>
    </font>
    <font>
      <sz val="10"/>
      <color rgb="FF000000"/>
      <name val="Arial"/>
      <family val="2"/>
      <scheme val="minor"/>
    </font>
    <font>
      <sz val="10"/>
      <color theme="1"/>
      <name val="Arial"/>
      <family val="2"/>
      <scheme val="minor"/>
    </font>
    <font>
      <sz val="10"/>
      <color rgb="FFFF0000"/>
      <name val="Arial"/>
      <family val="2"/>
      <scheme val="minor"/>
    </font>
    <font>
      <sz val="10"/>
      <color rgb="FF000000"/>
      <name val="Arial"/>
      <scheme val="minor"/>
    </font>
    <font>
      <sz val="12"/>
      <color theme="1"/>
      <name val="Arial"/>
      <family val="2"/>
      <scheme val="minor"/>
    </font>
    <font>
      <sz val="20"/>
      <color rgb="FF000000"/>
      <name val="Arial"/>
      <family val="2"/>
      <scheme val="minor"/>
    </font>
    <font>
      <sz val="20"/>
      <color theme="1"/>
      <name val="Arial"/>
      <family val="2"/>
      <scheme val="minor"/>
    </font>
    <font>
      <sz val="20"/>
      <color rgb="FFFF0000"/>
      <name val="Arial"/>
      <family val="2"/>
      <scheme val="minor"/>
    </font>
  </fonts>
  <fills count="15">
    <fill>
      <patternFill patternType="none"/>
    </fill>
    <fill>
      <patternFill patternType="gray125"/>
    </fill>
    <fill>
      <patternFill patternType="solid">
        <fgColor rgb="FF7030A0"/>
        <bgColor indexed="64"/>
      </patternFill>
    </fill>
    <fill>
      <patternFill patternType="solid">
        <fgColor theme="7"/>
        <bgColor indexed="64"/>
      </patternFill>
    </fill>
    <fill>
      <patternFill patternType="solid">
        <fgColor theme="8"/>
        <bgColor indexed="64"/>
      </patternFill>
    </fill>
    <fill>
      <patternFill patternType="solid">
        <fgColor theme="1" tint="0.499984740745262"/>
        <bgColor indexed="64"/>
      </patternFill>
    </fill>
    <fill>
      <patternFill patternType="solid">
        <fgColor theme="4"/>
        <bgColor indexed="64"/>
      </patternFill>
    </fill>
    <fill>
      <patternFill patternType="solid">
        <fgColor theme="9" tint="-0.249977111117893"/>
        <bgColor indexed="64"/>
      </patternFill>
    </fill>
    <fill>
      <patternFill patternType="solid">
        <fgColor theme="5" tint="0.39997558519241921"/>
        <bgColor indexed="64"/>
      </patternFill>
    </fill>
    <fill>
      <patternFill patternType="solid">
        <fgColor rgb="FF00B050"/>
        <bgColor indexed="64"/>
      </patternFill>
    </fill>
    <fill>
      <patternFill patternType="solid">
        <fgColor theme="3" tint="0.499984740745262"/>
        <bgColor indexed="64"/>
      </patternFill>
    </fill>
    <fill>
      <patternFill patternType="solid">
        <fgColor theme="9"/>
        <bgColor indexed="64"/>
      </patternFill>
    </fill>
    <fill>
      <patternFill patternType="solid">
        <fgColor theme="6"/>
        <bgColor indexed="64"/>
      </patternFill>
    </fill>
    <fill>
      <patternFill patternType="solid">
        <fgColor theme="5" tint="-0.249977111117893"/>
        <bgColor indexed="64"/>
      </patternFill>
    </fill>
    <fill>
      <patternFill patternType="solid">
        <fgColor rgb="FFFFC000"/>
        <bgColor indexed="64"/>
      </patternFill>
    </fill>
  </fills>
  <borders count="3">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6" fillId="0" borderId="0" applyFont="0" applyFill="0" applyBorder="0" applyAlignment="0" applyProtection="0"/>
  </cellStyleXfs>
  <cellXfs count="41">
    <xf numFmtId="0" fontId="0" fillId="0" borderId="0" xfId="0"/>
    <xf numFmtId="0" fontId="1" fillId="0" borderId="0" xfId="0" applyFont="1"/>
    <xf numFmtId="0" fontId="1" fillId="0" borderId="0" xfId="0" quotePrefix="1" applyFont="1"/>
    <xf numFmtId="0" fontId="3" fillId="0" borderId="0" xfId="0" applyFont="1"/>
    <xf numFmtId="0" fontId="4" fillId="0" borderId="0" xfId="0" applyFont="1"/>
    <xf numFmtId="0" fontId="5" fillId="0" borderId="0" xfId="0" applyFont="1"/>
    <xf numFmtId="0" fontId="8" fillId="3" borderId="1" xfId="0" applyFont="1" applyFill="1" applyBorder="1" applyAlignment="1">
      <alignment wrapText="1"/>
    </xf>
    <xf numFmtId="0" fontId="8" fillId="4" borderId="1" xfId="0" applyFont="1" applyFill="1" applyBorder="1" applyAlignment="1">
      <alignment wrapText="1"/>
    </xf>
    <xf numFmtId="0" fontId="8" fillId="2" borderId="1" xfId="0" applyFont="1" applyFill="1" applyBorder="1" applyAlignment="1">
      <alignment wrapText="1"/>
    </xf>
    <xf numFmtId="0" fontId="8" fillId="5" borderId="1" xfId="0" applyFont="1" applyFill="1" applyBorder="1" applyAlignment="1">
      <alignment wrapText="1"/>
    </xf>
    <xf numFmtId="0" fontId="8" fillId="6" borderId="1" xfId="0" applyFont="1" applyFill="1" applyBorder="1" applyAlignment="1">
      <alignment wrapText="1"/>
    </xf>
    <xf numFmtId="0" fontId="8" fillId="8" borderId="1" xfId="0" applyFont="1" applyFill="1" applyBorder="1" applyAlignment="1">
      <alignment wrapText="1"/>
    </xf>
    <xf numFmtId="0" fontId="8" fillId="9" borderId="1" xfId="0" applyFont="1" applyFill="1" applyBorder="1" applyAlignment="1">
      <alignment wrapText="1"/>
    </xf>
    <xf numFmtId="0" fontId="8" fillId="10" borderId="1" xfId="0" applyFont="1" applyFill="1" applyBorder="1" applyAlignment="1">
      <alignment wrapText="1"/>
    </xf>
    <xf numFmtId="0" fontId="8" fillId="13" borderId="1" xfId="0" applyFont="1" applyFill="1" applyBorder="1" applyAlignment="1">
      <alignment wrapText="1"/>
    </xf>
    <xf numFmtId="0" fontId="8" fillId="11" borderId="1" xfId="0" applyFont="1" applyFill="1" applyBorder="1" applyAlignment="1">
      <alignment wrapText="1"/>
    </xf>
    <xf numFmtId="0" fontId="8" fillId="14" borderId="1" xfId="0" applyFont="1" applyFill="1" applyBorder="1" applyAlignment="1">
      <alignment wrapText="1"/>
    </xf>
    <xf numFmtId="0" fontId="8" fillId="12" borderId="1"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2" xfId="0" applyFont="1" applyBorder="1" applyAlignment="1">
      <alignment horizontal="center" wrapText="1"/>
    </xf>
    <xf numFmtId="0" fontId="8" fillId="4" borderId="2" xfId="0" applyFont="1" applyFill="1" applyBorder="1" applyAlignment="1">
      <alignment wrapText="1"/>
    </xf>
    <xf numFmtId="0" fontId="8" fillId="0" borderId="2" xfId="0" applyFont="1" applyBorder="1" applyAlignment="1">
      <alignment horizontal="center" wrapText="1"/>
    </xf>
    <xf numFmtId="9" fontId="8" fillId="0" borderId="2" xfId="1" applyFont="1" applyBorder="1" applyAlignment="1">
      <alignment horizontal="center" wrapText="1"/>
    </xf>
    <xf numFmtId="0" fontId="8" fillId="2" borderId="2" xfId="0" applyFont="1" applyFill="1" applyBorder="1" applyAlignment="1">
      <alignment wrapText="1"/>
    </xf>
    <xf numFmtId="0" fontId="8" fillId="3" borderId="2" xfId="0" applyFont="1" applyFill="1" applyBorder="1" applyAlignment="1">
      <alignment wrapText="1"/>
    </xf>
    <xf numFmtId="0" fontId="8" fillId="6" borderId="2" xfId="0" applyFont="1" applyFill="1" applyBorder="1" applyAlignment="1">
      <alignment wrapText="1"/>
    </xf>
    <xf numFmtId="0" fontId="8" fillId="5" borderId="2" xfId="0" applyFont="1" applyFill="1" applyBorder="1" applyAlignment="1">
      <alignment wrapText="1"/>
    </xf>
    <xf numFmtId="0" fontId="8" fillId="7" borderId="2" xfId="0" applyFont="1" applyFill="1" applyBorder="1" applyAlignment="1">
      <alignment wrapText="1"/>
    </xf>
    <xf numFmtId="0" fontId="8" fillId="8" borderId="2" xfId="0" applyFont="1" applyFill="1" applyBorder="1" applyAlignment="1">
      <alignment wrapText="1"/>
    </xf>
    <xf numFmtId="0" fontId="10" fillId="0" borderId="0" xfId="0" applyFont="1" applyAlignment="1">
      <alignment wrapText="1"/>
    </xf>
    <xf numFmtId="0" fontId="8" fillId="11" borderId="2" xfId="0" applyFont="1" applyFill="1" applyBorder="1" applyAlignment="1">
      <alignment wrapText="1"/>
    </xf>
    <xf numFmtId="0" fontId="8" fillId="12" borderId="2" xfId="0" applyFont="1" applyFill="1" applyBorder="1" applyAlignment="1">
      <alignment wrapText="1"/>
    </xf>
    <xf numFmtId="0" fontId="8" fillId="13" borderId="2" xfId="0" applyFont="1" applyFill="1" applyBorder="1" applyAlignment="1">
      <alignment wrapText="1"/>
    </xf>
    <xf numFmtId="0" fontId="8" fillId="0" borderId="2" xfId="0" applyFont="1" applyBorder="1" applyAlignment="1">
      <alignment wrapText="1"/>
    </xf>
    <xf numFmtId="0" fontId="7" fillId="0" borderId="2" xfId="0" applyFont="1" applyBorder="1" applyAlignment="1">
      <alignment horizontal="center" wrapText="1"/>
    </xf>
    <xf numFmtId="0" fontId="0" fillId="0" borderId="0" xfId="0" applyAlignment="1">
      <alignment horizontal="left"/>
    </xf>
    <xf numFmtId="0" fontId="3" fillId="0" borderId="0" xfId="0" applyFont="1" applyAlignment="1">
      <alignment horizontal="left"/>
    </xf>
    <xf numFmtId="0" fontId="3" fillId="0" borderId="0" xfId="0" applyFont="1" applyAlignment="1">
      <alignment horizontal="center"/>
    </xf>
    <xf numFmtId="0" fontId="2" fillId="0" borderId="0" xfId="0" applyFont="1" applyAlignment="1">
      <alignment horizontal="center"/>
    </xf>
    <xf numFmtId="0" fontId="1" fillId="0" borderId="0" xfId="0" applyFont="1" applyAlignment="1">
      <alignment horizont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7.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8.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9.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Ex1.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1"/>
    <c:plotArea>
      <c:layout>
        <c:manualLayout>
          <c:layoutTarget val="inner"/>
          <c:xMode val="edge"/>
          <c:yMode val="edge"/>
          <c:x val="0.34756903256559418"/>
          <c:y val="0"/>
          <c:w val="0.63853958880139983"/>
          <c:h val="0.89814814814814814"/>
        </c:manualLayout>
      </c:layout>
      <c:barChart>
        <c:barDir val="bar"/>
        <c:grouping val="stacked"/>
        <c:varyColors val="0"/>
        <c:ser>
          <c:idx val="0"/>
          <c:order val="0"/>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'Análisis de datos'!$A$6:$A$14</c:f>
              <c:strCache>
                <c:ptCount val="8"/>
                <c:pt idx="0">
                  <c:v>Adobe Illustrator</c:v>
                </c:pt>
                <c:pt idx="1">
                  <c:v>Mano alzada</c:v>
                </c:pt>
                <c:pt idx="2">
                  <c:v>Adobe Photoshop</c:v>
                </c:pt>
                <c:pt idx="3">
                  <c:v>CorelDraw</c:v>
                </c:pt>
                <c:pt idx="4">
                  <c:v>SketchBook</c:v>
                </c:pt>
                <c:pt idx="5">
                  <c:v>Paint/Paint to SAI</c:v>
                </c:pt>
                <c:pt idx="6">
                  <c:v>Autodesk AutoCad</c:v>
                </c:pt>
                <c:pt idx="7">
                  <c:v>Procreate</c:v>
                </c:pt>
              </c:strCache>
            </c:strRef>
          </c:cat>
          <c:val>
            <c:numRef>
              <c:f>'Análisis de datos'!$B$6:$B$14</c:f>
              <c:numCache>
                <c:formatCode>General</c:formatCode>
                <c:ptCount val="9"/>
                <c:pt idx="0">
                  <c:v>48</c:v>
                </c:pt>
                <c:pt idx="1">
                  <c:v>37</c:v>
                </c:pt>
                <c:pt idx="2">
                  <c:v>9</c:v>
                </c:pt>
                <c:pt idx="3">
                  <c:v>8</c:v>
                </c:pt>
                <c:pt idx="4">
                  <c:v>8</c:v>
                </c:pt>
                <c:pt idx="5">
                  <c:v>4</c:v>
                </c:pt>
                <c:pt idx="6">
                  <c:v>1</c:v>
                </c:pt>
                <c:pt idx="7">
                  <c:v>1</c:v>
                </c:pt>
              </c:numCache>
            </c:numRef>
          </c:val>
          <c:extLst>
            <c:ext xmlns:c16="http://schemas.microsoft.com/office/drawing/2014/chart" uri="{C3380CC4-5D6E-409C-BE32-E72D297353CC}">
              <c16:uniqueId val="{00000000-BB9E-4B3F-8DCA-C75D027DB8D7}"/>
            </c:ext>
          </c:extLst>
        </c:ser>
        <c:dLbls>
          <c:dLblPos val="ctr"/>
          <c:showLegendKey val="0"/>
          <c:showVal val="1"/>
          <c:showCatName val="0"/>
          <c:showSerName val="0"/>
          <c:showPercent val="0"/>
          <c:showBubbleSize val="0"/>
        </c:dLbls>
        <c:gapWidth val="79"/>
        <c:overlap val="100"/>
        <c:axId val="1904013343"/>
        <c:axId val="1749278207"/>
      </c:barChart>
      <c:catAx>
        <c:axId val="19040133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1749278207"/>
        <c:crosses val="autoZero"/>
        <c:auto val="1"/>
        <c:lblAlgn val="ctr"/>
        <c:lblOffset val="100"/>
        <c:noMultiLvlLbl val="0"/>
      </c:catAx>
      <c:valAx>
        <c:axId val="1749278207"/>
        <c:scaling>
          <c:orientation val="minMax"/>
        </c:scaling>
        <c:delete val="1"/>
        <c:axPos val="b"/>
        <c:numFmt formatCode="General" sourceLinked="1"/>
        <c:majorTickMark val="none"/>
        <c:minorTickMark val="none"/>
        <c:tickLblPos val="nextTo"/>
        <c:crossAx val="1904013343"/>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autoTitleDeleted val="1"/>
    <c:plotArea>
      <c:layout/>
      <c:barChart>
        <c:barDir val="bar"/>
        <c:grouping val="stacked"/>
        <c:varyColors val="0"/>
        <c:ser>
          <c:idx val="0"/>
          <c:order val="0"/>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'Análisis de datos'!$A$39:$A$45</c:f>
              <c:strCache>
                <c:ptCount val="7"/>
                <c:pt idx="0">
                  <c:v>SolidWorks</c:v>
                </c:pt>
                <c:pt idx="1">
                  <c:v>Rhinoceros </c:v>
                </c:pt>
                <c:pt idx="2">
                  <c:v>Fusion360</c:v>
                </c:pt>
                <c:pt idx="3">
                  <c:v>Ninguno</c:v>
                </c:pt>
                <c:pt idx="4">
                  <c:v>Blender</c:v>
                </c:pt>
                <c:pt idx="5">
                  <c:v>SolidEdge</c:v>
                </c:pt>
                <c:pt idx="6">
                  <c:v>3ds Max</c:v>
                </c:pt>
              </c:strCache>
            </c:strRef>
          </c:cat>
          <c:val>
            <c:numRef>
              <c:f>'Análisis de datos'!$B$39:$B$45</c:f>
              <c:numCache>
                <c:formatCode>General</c:formatCode>
                <c:ptCount val="7"/>
                <c:pt idx="0">
                  <c:v>35</c:v>
                </c:pt>
                <c:pt idx="1">
                  <c:v>24</c:v>
                </c:pt>
                <c:pt idx="2">
                  <c:v>4</c:v>
                </c:pt>
                <c:pt idx="3">
                  <c:v>4</c:v>
                </c:pt>
                <c:pt idx="4">
                  <c:v>3</c:v>
                </c:pt>
                <c:pt idx="5">
                  <c:v>1</c:v>
                </c:pt>
                <c:pt idx="6">
                  <c:v>1</c:v>
                </c:pt>
              </c:numCache>
            </c:numRef>
          </c:val>
          <c:extLst>
            <c:ext xmlns:c16="http://schemas.microsoft.com/office/drawing/2014/chart" uri="{C3380CC4-5D6E-409C-BE32-E72D297353CC}">
              <c16:uniqueId val="{00000000-E353-4350-B926-D9E862069E80}"/>
            </c:ext>
          </c:extLst>
        </c:ser>
        <c:dLbls>
          <c:dLblPos val="ctr"/>
          <c:showLegendKey val="0"/>
          <c:showVal val="1"/>
          <c:showCatName val="0"/>
          <c:showSerName val="0"/>
          <c:showPercent val="0"/>
          <c:showBubbleSize val="0"/>
        </c:dLbls>
        <c:gapWidth val="79"/>
        <c:overlap val="100"/>
        <c:axId val="1917755167"/>
        <c:axId val="1753911039"/>
      </c:barChart>
      <c:catAx>
        <c:axId val="1917755167"/>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1753911039"/>
        <c:crosses val="autoZero"/>
        <c:auto val="1"/>
        <c:lblAlgn val="ctr"/>
        <c:lblOffset val="100"/>
        <c:noMultiLvlLbl val="0"/>
      </c:catAx>
      <c:valAx>
        <c:axId val="1753911039"/>
        <c:scaling>
          <c:orientation val="minMax"/>
        </c:scaling>
        <c:delete val="1"/>
        <c:axPos val="b"/>
        <c:numFmt formatCode="General" sourceLinked="1"/>
        <c:majorTickMark val="none"/>
        <c:minorTickMark val="none"/>
        <c:tickLblPos val="nextTo"/>
        <c:crossAx val="1917755167"/>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7171205302706382"/>
          <c:y val="8.3045736912849208E-2"/>
          <c:w val="0.52828794697293624"/>
          <c:h val="0.8984996548842954"/>
        </c:manualLayout>
      </c:layout>
      <c:barChart>
        <c:barDir val="bar"/>
        <c:grouping val="stack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'Análisis de datos'!$B$69:$B$80</c:f>
              <c:strCache>
                <c:ptCount val="12"/>
                <c:pt idx="0">
                  <c:v>Cartón, cajas de cartón, en láminas u otras presentaciones.</c:v>
                </c:pt>
                <c:pt idx="1">
                  <c:v>Materiales de reciclaje o aprovechables.</c:v>
                </c:pt>
                <c:pt idx="2">
                  <c:v>Papel en cualquiera de sus gramajes y dimensiones.</c:v>
                </c:pt>
                <c:pt idx="3">
                  <c:v>Mdf, Madera y sus derivados.</c:v>
                </c:pt>
                <c:pt idx="4">
                  <c:v>Polímeros, espumas, resinas, PVC, cauchos y acrílicos.</c:v>
                </c:pt>
                <c:pt idx="5">
                  <c:v>Masillas, porcelanicrón, plastilina.</c:v>
                </c:pt>
                <c:pt idx="6">
                  <c:v>Metales,aluminio, acero, hierro, entre otros.</c:v>
                </c:pt>
                <c:pt idx="7">
                  <c:v>Corte Láser</c:v>
                </c:pt>
                <c:pt idx="8">
                  <c:v>Impresión 3D</c:v>
                </c:pt>
                <c:pt idx="9">
                  <c:v>Cerámicos, vidrios, arcillas y cementos.</c:v>
                </c:pt>
                <c:pt idx="10">
                  <c:v>Textiles, mallas, hilos, velcro</c:v>
                </c:pt>
                <c:pt idx="11">
                  <c:v>Productos alimenticios</c:v>
                </c:pt>
              </c:strCache>
            </c:strRef>
          </c:cat>
          <c:val>
            <c:numRef>
              <c:f>'Análisis de datos'!$C$69:$C$80</c:f>
              <c:numCache>
                <c:formatCode>General</c:formatCode>
                <c:ptCount val="12"/>
              </c:numCache>
            </c:numRef>
          </c:val>
          <c:extLst>
            <c:ext xmlns:c16="http://schemas.microsoft.com/office/drawing/2014/chart" uri="{C3380CC4-5D6E-409C-BE32-E72D297353CC}">
              <c16:uniqueId val="{00000000-B5DC-4601-857E-37C98C071C9B}"/>
            </c:ext>
          </c:extLst>
        </c:ser>
        <c:ser>
          <c:idx val="1"/>
          <c:order val="1"/>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'Análisis de datos'!$B$69:$B$80</c:f>
              <c:strCache>
                <c:ptCount val="12"/>
                <c:pt idx="0">
                  <c:v>Cartón, cajas de cartón, en láminas u otras presentaciones.</c:v>
                </c:pt>
                <c:pt idx="1">
                  <c:v>Materiales de reciclaje o aprovechables.</c:v>
                </c:pt>
                <c:pt idx="2">
                  <c:v>Papel en cualquiera de sus gramajes y dimensiones.</c:v>
                </c:pt>
                <c:pt idx="3">
                  <c:v>Mdf, Madera y sus derivados.</c:v>
                </c:pt>
                <c:pt idx="4">
                  <c:v>Polímeros, espumas, resinas, PVC, cauchos y acrílicos.</c:v>
                </c:pt>
                <c:pt idx="5">
                  <c:v>Masillas, porcelanicrón, plastilina.</c:v>
                </c:pt>
                <c:pt idx="6">
                  <c:v>Metales,aluminio, acero, hierro, entre otros.</c:v>
                </c:pt>
                <c:pt idx="7">
                  <c:v>Corte Láser</c:v>
                </c:pt>
                <c:pt idx="8">
                  <c:v>Impresión 3D</c:v>
                </c:pt>
                <c:pt idx="9">
                  <c:v>Cerámicos, vidrios, arcillas y cementos.</c:v>
                </c:pt>
                <c:pt idx="10">
                  <c:v>Textiles, mallas, hilos, velcro</c:v>
                </c:pt>
                <c:pt idx="11">
                  <c:v>Productos alimenticios</c:v>
                </c:pt>
              </c:strCache>
            </c:strRef>
          </c:cat>
          <c:val>
            <c:numRef>
              <c:f>'Análisis de datos'!$D$69:$D$80</c:f>
              <c:numCache>
                <c:formatCode>General</c:formatCode>
                <c:ptCount val="12"/>
              </c:numCache>
            </c:numRef>
          </c:val>
          <c:extLst>
            <c:ext xmlns:c16="http://schemas.microsoft.com/office/drawing/2014/chart" uri="{C3380CC4-5D6E-409C-BE32-E72D297353CC}">
              <c16:uniqueId val="{00000001-B5DC-4601-857E-37C98C071C9B}"/>
            </c:ext>
          </c:extLst>
        </c:ser>
        <c:ser>
          <c:idx val="2"/>
          <c:order val="2"/>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'Análisis de datos'!$B$69:$B$80</c:f>
              <c:strCache>
                <c:ptCount val="12"/>
                <c:pt idx="0">
                  <c:v>Cartón, cajas de cartón, en láminas u otras presentaciones.</c:v>
                </c:pt>
                <c:pt idx="1">
                  <c:v>Materiales de reciclaje o aprovechables.</c:v>
                </c:pt>
                <c:pt idx="2">
                  <c:v>Papel en cualquiera de sus gramajes y dimensiones.</c:v>
                </c:pt>
                <c:pt idx="3">
                  <c:v>Mdf, Madera y sus derivados.</c:v>
                </c:pt>
                <c:pt idx="4">
                  <c:v>Polímeros, espumas, resinas, PVC, cauchos y acrílicos.</c:v>
                </c:pt>
                <c:pt idx="5">
                  <c:v>Masillas, porcelanicrón, plastilina.</c:v>
                </c:pt>
                <c:pt idx="6">
                  <c:v>Metales,aluminio, acero, hierro, entre otros.</c:v>
                </c:pt>
                <c:pt idx="7">
                  <c:v>Corte Láser</c:v>
                </c:pt>
                <c:pt idx="8">
                  <c:v>Impresión 3D</c:v>
                </c:pt>
                <c:pt idx="9">
                  <c:v>Cerámicos, vidrios, arcillas y cementos.</c:v>
                </c:pt>
                <c:pt idx="10">
                  <c:v>Textiles, mallas, hilos, velcro</c:v>
                </c:pt>
                <c:pt idx="11">
                  <c:v>Productos alimenticios</c:v>
                </c:pt>
              </c:strCache>
            </c:strRef>
          </c:cat>
          <c:val>
            <c:numRef>
              <c:f>'Análisis de datos'!$E$69:$E$80</c:f>
              <c:numCache>
                <c:formatCode>General</c:formatCode>
                <c:ptCount val="12"/>
              </c:numCache>
            </c:numRef>
          </c:val>
          <c:extLst>
            <c:ext xmlns:c16="http://schemas.microsoft.com/office/drawing/2014/chart" uri="{C3380CC4-5D6E-409C-BE32-E72D297353CC}">
              <c16:uniqueId val="{00000002-B5DC-4601-857E-37C98C071C9B}"/>
            </c:ext>
          </c:extLst>
        </c:ser>
        <c:ser>
          <c:idx val="3"/>
          <c:order val="3"/>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'Análisis de datos'!$B$69:$B$80</c:f>
              <c:strCache>
                <c:ptCount val="12"/>
                <c:pt idx="0">
                  <c:v>Cartón, cajas de cartón, en láminas u otras presentaciones.</c:v>
                </c:pt>
                <c:pt idx="1">
                  <c:v>Materiales de reciclaje o aprovechables.</c:v>
                </c:pt>
                <c:pt idx="2">
                  <c:v>Papel en cualquiera de sus gramajes y dimensiones.</c:v>
                </c:pt>
                <c:pt idx="3">
                  <c:v>Mdf, Madera y sus derivados.</c:v>
                </c:pt>
                <c:pt idx="4">
                  <c:v>Polímeros, espumas, resinas, PVC, cauchos y acrílicos.</c:v>
                </c:pt>
                <c:pt idx="5">
                  <c:v>Masillas, porcelanicrón, plastilina.</c:v>
                </c:pt>
                <c:pt idx="6">
                  <c:v>Metales,aluminio, acero, hierro, entre otros.</c:v>
                </c:pt>
                <c:pt idx="7">
                  <c:v>Corte Láser</c:v>
                </c:pt>
                <c:pt idx="8">
                  <c:v>Impresión 3D</c:v>
                </c:pt>
                <c:pt idx="9">
                  <c:v>Cerámicos, vidrios, arcillas y cementos.</c:v>
                </c:pt>
                <c:pt idx="10">
                  <c:v>Textiles, mallas, hilos, velcro</c:v>
                </c:pt>
                <c:pt idx="11">
                  <c:v>Productos alimenticios</c:v>
                </c:pt>
              </c:strCache>
            </c:strRef>
          </c:cat>
          <c:val>
            <c:numRef>
              <c:f>'Análisis de datos'!$F$69:$F$80</c:f>
              <c:numCache>
                <c:formatCode>General</c:formatCode>
                <c:ptCount val="12"/>
              </c:numCache>
            </c:numRef>
          </c:val>
          <c:extLst>
            <c:ext xmlns:c16="http://schemas.microsoft.com/office/drawing/2014/chart" uri="{C3380CC4-5D6E-409C-BE32-E72D297353CC}">
              <c16:uniqueId val="{00000003-B5DC-4601-857E-37C98C071C9B}"/>
            </c:ext>
          </c:extLst>
        </c:ser>
        <c:ser>
          <c:idx val="4"/>
          <c:order val="4"/>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'Análisis de datos'!$B$69:$B$80</c:f>
              <c:strCache>
                <c:ptCount val="12"/>
                <c:pt idx="0">
                  <c:v>Cartón, cajas de cartón, en láminas u otras presentaciones.</c:v>
                </c:pt>
                <c:pt idx="1">
                  <c:v>Materiales de reciclaje o aprovechables.</c:v>
                </c:pt>
                <c:pt idx="2">
                  <c:v>Papel en cualquiera de sus gramajes y dimensiones.</c:v>
                </c:pt>
                <c:pt idx="3">
                  <c:v>Mdf, Madera y sus derivados.</c:v>
                </c:pt>
                <c:pt idx="4">
                  <c:v>Polímeros, espumas, resinas, PVC, cauchos y acrílicos.</c:v>
                </c:pt>
                <c:pt idx="5">
                  <c:v>Masillas, porcelanicrón, plastilina.</c:v>
                </c:pt>
                <c:pt idx="6">
                  <c:v>Metales,aluminio, acero, hierro, entre otros.</c:v>
                </c:pt>
                <c:pt idx="7">
                  <c:v>Corte Láser</c:v>
                </c:pt>
                <c:pt idx="8">
                  <c:v>Impresión 3D</c:v>
                </c:pt>
                <c:pt idx="9">
                  <c:v>Cerámicos, vidrios, arcillas y cementos.</c:v>
                </c:pt>
                <c:pt idx="10">
                  <c:v>Textiles, mallas, hilos, velcro</c:v>
                </c:pt>
                <c:pt idx="11">
                  <c:v>Productos alimenticios</c:v>
                </c:pt>
              </c:strCache>
            </c:strRef>
          </c:cat>
          <c:val>
            <c:numRef>
              <c:f>'Análisis de datos'!$G$69:$G$80</c:f>
              <c:numCache>
                <c:formatCode>General</c:formatCode>
                <c:ptCount val="12"/>
                <c:pt idx="0">
                  <c:v>38</c:v>
                </c:pt>
                <c:pt idx="1">
                  <c:v>26</c:v>
                </c:pt>
                <c:pt idx="2">
                  <c:v>24</c:v>
                </c:pt>
                <c:pt idx="3">
                  <c:v>21</c:v>
                </c:pt>
                <c:pt idx="4">
                  <c:v>21</c:v>
                </c:pt>
                <c:pt idx="5">
                  <c:v>15</c:v>
                </c:pt>
                <c:pt idx="6">
                  <c:v>10</c:v>
                </c:pt>
                <c:pt idx="7">
                  <c:v>9</c:v>
                </c:pt>
                <c:pt idx="8">
                  <c:v>8</c:v>
                </c:pt>
                <c:pt idx="9">
                  <c:v>3</c:v>
                </c:pt>
                <c:pt idx="10">
                  <c:v>3</c:v>
                </c:pt>
                <c:pt idx="11">
                  <c:v>1</c:v>
                </c:pt>
              </c:numCache>
            </c:numRef>
          </c:val>
          <c:extLst>
            <c:ext xmlns:c16="http://schemas.microsoft.com/office/drawing/2014/chart" uri="{C3380CC4-5D6E-409C-BE32-E72D297353CC}">
              <c16:uniqueId val="{00000004-B5DC-4601-857E-37C98C071C9B}"/>
            </c:ext>
          </c:extLst>
        </c:ser>
        <c:dLbls>
          <c:dLblPos val="ctr"/>
          <c:showLegendKey val="0"/>
          <c:showVal val="1"/>
          <c:showCatName val="0"/>
          <c:showSerName val="0"/>
          <c:showPercent val="0"/>
          <c:showBubbleSize val="0"/>
        </c:dLbls>
        <c:gapWidth val="79"/>
        <c:overlap val="100"/>
        <c:axId val="1911891183"/>
        <c:axId val="2011081167"/>
      </c:barChart>
      <c:catAx>
        <c:axId val="191189118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2011081167"/>
        <c:crosses val="autoZero"/>
        <c:auto val="1"/>
        <c:lblAlgn val="ctr"/>
        <c:lblOffset val="100"/>
        <c:noMultiLvlLbl val="0"/>
      </c:catAx>
      <c:valAx>
        <c:axId val="2011081167"/>
        <c:scaling>
          <c:orientation val="minMax"/>
        </c:scaling>
        <c:delete val="1"/>
        <c:axPos val="b"/>
        <c:numFmt formatCode="General" sourceLinked="1"/>
        <c:majorTickMark val="none"/>
        <c:minorTickMark val="none"/>
        <c:tickLblPos val="nextTo"/>
        <c:crossAx val="1911891183"/>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9CD-4598-A584-7394F339664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9CD-4598-A584-7394F339664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9CD-4598-A584-7394F339664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'Análisis de datos'!$A$110:$A$112</c:f>
              <c:strCache>
                <c:ptCount val="3"/>
                <c:pt idx="0">
                  <c:v>Formales </c:v>
                </c:pt>
                <c:pt idx="1">
                  <c:v>Funcionales </c:v>
                </c:pt>
                <c:pt idx="2">
                  <c:v>De alta calidad</c:v>
                </c:pt>
              </c:strCache>
            </c:strRef>
          </c:cat>
          <c:val>
            <c:numRef>
              <c:f>'Análisis de datos'!$B$110:$B$112</c:f>
              <c:numCache>
                <c:formatCode>General</c:formatCode>
                <c:ptCount val="3"/>
                <c:pt idx="0">
                  <c:v>13</c:v>
                </c:pt>
                <c:pt idx="1">
                  <c:v>37</c:v>
                </c:pt>
                <c:pt idx="2">
                  <c:v>3</c:v>
                </c:pt>
              </c:numCache>
            </c:numRef>
          </c:val>
          <c:extLst>
            <c:ext xmlns:c16="http://schemas.microsoft.com/office/drawing/2014/chart" uri="{C3380CC4-5D6E-409C-BE32-E72D297353CC}">
              <c16:uniqueId val="{00000006-09CD-4598-A584-7394F3396646}"/>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3B0-4177-960D-36C31423699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3B0-4177-960D-36C31423699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3B0-4177-960D-36C31423699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3B0-4177-960D-36C31423699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3B0-4177-960D-36C31423699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Ref>
              <c:f>'Análisis de datos'!$J$126:$J$130</c:f>
              <c:numCache>
                <c:formatCode>General</c:formatCode>
                <c:ptCount val="5"/>
                <c:pt idx="0">
                  <c:v>9</c:v>
                </c:pt>
                <c:pt idx="1">
                  <c:v>5</c:v>
                </c:pt>
                <c:pt idx="2">
                  <c:v>19</c:v>
                </c:pt>
                <c:pt idx="3">
                  <c:v>32</c:v>
                </c:pt>
                <c:pt idx="4">
                  <c:v>3</c:v>
                </c:pt>
              </c:numCache>
            </c:numRef>
          </c:val>
          <c:extLst>
            <c:ext xmlns:c16="http://schemas.microsoft.com/office/drawing/2014/chart" uri="{C3380CC4-5D6E-409C-BE32-E72D297353CC}">
              <c16:uniqueId val="{0000000A-C3B0-4177-960D-36C314236997}"/>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spPr>
            <a:solidFill>
              <a:schemeClr val="accent6"/>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de opiniones'!$B$61:$B$65</c:f>
              <c:strCache>
                <c:ptCount val="5"/>
                <c:pt idx="0">
                  <c:v>No saber usar la Herramienta/Desconocimiento</c:v>
                </c:pt>
                <c:pt idx="1">
                  <c:v>Poco tiempo de desarrollo</c:v>
                </c:pt>
                <c:pt idx="2">
                  <c:v>Ningun inconveniente</c:v>
                </c:pt>
                <c:pt idx="3">
                  <c:v>Falta o falla de herramientas de computación</c:v>
                </c:pt>
                <c:pt idx="4">
                  <c:v>Respuesta no concluyente</c:v>
                </c:pt>
              </c:strCache>
            </c:strRef>
          </c:cat>
          <c:val>
            <c:numRef>
              <c:f>'Análisis de opiniones'!$D$61:$D$65</c:f>
              <c:numCache>
                <c:formatCode>0%</c:formatCode>
                <c:ptCount val="5"/>
                <c:pt idx="0">
                  <c:v>0.50943396226415094</c:v>
                </c:pt>
                <c:pt idx="1">
                  <c:v>0.11320754716981132</c:v>
                </c:pt>
                <c:pt idx="2">
                  <c:v>0.15094339622641509</c:v>
                </c:pt>
                <c:pt idx="3">
                  <c:v>0.15094339622641509</c:v>
                </c:pt>
                <c:pt idx="4">
                  <c:v>7.5471698113207544E-2</c:v>
                </c:pt>
              </c:numCache>
            </c:numRef>
          </c:val>
          <c:extLst>
            <c:ext xmlns:c16="http://schemas.microsoft.com/office/drawing/2014/chart" uri="{C3380CC4-5D6E-409C-BE32-E72D297353CC}">
              <c16:uniqueId val="{00000000-054B-4775-AC40-E4EF4DFDB5EF}"/>
            </c:ext>
          </c:extLst>
        </c:ser>
        <c:dLbls>
          <c:showLegendKey val="0"/>
          <c:showVal val="1"/>
          <c:showCatName val="0"/>
          <c:showSerName val="0"/>
          <c:showPercent val="0"/>
          <c:showBubbleSize val="0"/>
        </c:dLbls>
        <c:gapWidth val="150"/>
        <c:shape val="box"/>
        <c:axId val="383327007"/>
        <c:axId val="383325087"/>
        <c:axId val="0"/>
      </c:bar3DChart>
      <c:catAx>
        <c:axId val="383327007"/>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83325087"/>
        <c:crosses val="autoZero"/>
        <c:auto val="1"/>
        <c:lblAlgn val="ctr"/>
        <c:lblOffset val="100"/>
        <c:noMultiLvlLbl val="0"/>
      </c:catAx>
      <c:valAx>
        <c:axId val="383325087"/>
        <c:scaling>
          <c:orientation val="minMax"/>
        </c:scaling>
        <c:delete val="1"/>
        <c:axPos val="b"/>
        <c:numFmt formatCode="0%" sourceLinked="1"/>
        <c:majorTickMark val="none"/>
        <c:minorTickMark val="none"/>
        <c:tickLblPos val="nextTo"/>
        <c:crossAx val="3833270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spPr>
            <a:solidFill>
              <a:schemeClr val="accent6"/>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de opiniones'!$B$148:$B$153</c:f>
              <c:strCache>
                <c:ptCount val="6"/>
                <c:pt idx="0">
                  <c:v>No saber usar la Herramienta/Desconocimiento</c:v>
                </c:pt>
                <c:pt idx="1">
                  <c:v>Poco tiempo de desarrollo</c:v>
                </c:pt>
                <c:pt idx="2">
                  <c:v>Ningun inconveniente</c:v>
                </c:pt>
                <c:pt idx="3">
                  <c:v>Falta o falla de herramientas de computación</c:v>
                </c:pt>
                <c:pt idx="4">
                  <c:v>Respuesta no concluyente</c:v>
                </c:pt>
                <c:pt idx="5">
                  <c:v>No se usó ninguna herramienta</c:v>
                </c:pt>
              </c:strCache>
            </c:strRef>
          </c:cat>
          <c:val>
            <c:numRef>
              <c:f>'Análisis de opiniones'!$D$148:$D$153</c:f>
              <c:numCache>
                <c:formatCode>0%</c:formatCode>
                <c:ptCount val="6"/>
                <c:pt idx="0">
                  <c:v>0.45283018867924529</c:v>
                </c:pt>
                <c:pt idx="1">
                  <c:v>9.4339622641509441E-2</c:v>
                </c:pt>
                <c:pt idx="2">
                  <c:v>0.20754716981132076</c:v>
                </c:pt>
                <c:pt idx="3">
                  <c:v>0.18867924528301888</c:v>
                </c:pt>
                <c:pt idx="4">
                  <c:v>3.7735849056603772E-2</c:v>
                </c:pt>
                <c:pt idx="5">
                  <c:v>1.8867924528301886E-2</c:v>
                </c:pt>
              </c:numCache>
            </c:numRef>
          </c:val>
          <c:extLst>
            <c:ext xmlns:c16="http://schemas.microsoft.com/office/drawing/2014/chart" uri="{C3380CC4-5D6E-409C-BE32-E72D297353CC}">
              <c16:uniqueId val="{00000000-D04B-423F-B933-9D14F14D9B3F}"/>
            </c:ext>
          </c:extLst>
        </c:ser>
        <c:dLbls>
          <c:showLegendKey val="0"/>
          <c:showVal val="1"/>
          <c:showCatName val="0"/>
          <c:showSerName val="0"/>
          <c:showPercent val="0"/>
          <c:showBubbleSize val="0"/>
        </c:dLbls>
        <c:gapWidth val="150"/>
        <c:shape val="box"/>
        <c:axId val="261586671"/>
        <c:axId val="261590783"/>
        <c:axId val="0"/>
      </c:bar3DChart>
      <c:catAx>
        <c:axId val="261586671"/>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61590783"/>
        <c:crosses val="autoZero"/>
        <c:auto val="1"/>
        <c:lblAlgn val="ctr"/>
        <c:lblOffset val="100"/>
        <c:noMultiLvlLbl val="0"/>
      </c:catAx>
      <c:valAx>
        <c:axId val="261590783"/>
        <c:scaling>
          <c:orientation val="minMax"/>
        </c:scaling>
        <c:delete val="1"/>
        <c:axPos val="b"/>
        <c:numFmt formatCode="0%" sourceLinked="1"/>
        <c:majorTickMark val="none"/>
        <c:minorTickMark val="none"/>
        <c:tickLblPos val="nextTo"/>
        <c:crossAx val="2615866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spPr>
            <a:solidFill>
              <a:schemeClr val="accent1"/>
            </a:solidFill>
            <a:ln>
              <a:noFill/>
            </a:ln>
            <a:effectLst/>
            <a:sp3d/>
          </c:spPr>
          <c:invertIfNegative val="0"/>
          <c:cat>
            <c:strRef>
              <c:f>'Análisis de opiniones'!$B$234:$B$241</c:f>
              <c:strCache>
                <c:ptCount val="8"/>
                <c:pt idx="0">
                  <c:v>Sin dificultad</c:v>
                </c:pt>
                <c:pt idx="1">
                  <c:v>Dificultades con el material</c:v>
                </c:pt>
                <c:pt idx="2">
                  <c:v>Dificultades con las validaciones y pruebas </c:v>
                </c:pt>
                <c:pt idx="3">
                  <c:v>Dificultar con la emulación de la forma.</c:v>
                </c:pt>
                <c:pt idx="4">
                  <c:v>La materia se desarrollo durante la virtualidad</c:v>
                </c:pt>
                <c:pt idx="5">
                  <c:v>Falta adecuada de planeación </c:v>
                </c:pt>
                <c:pt idx="6">
                  <c:v>Respuesta no concluyente. </c:v>
                </c:pt>
                <c:pt idx="7">
                  <c:v>Falta de acompañamiento docente</c:v>
                </c:pt>
              </c:strCache>
            </c:strRef>
          </c:cat>
          <c:val>
            <c:numRef>
              <c:f>'Análisis de opiniones'!$D$234:$D$241</c:f>
              <c:numCache>
                <c:formatCode>0%</c:formatCode>
                <c:ptCount val="8"/>
                <c:pt idx="0">
                  <c:v>0.15094339622641509</c:v>
                </c:pt>
                <c:pt idx="1">
                  <c:v>0.32075471698113206</c:v>
                </c:pt>
                <c:pt idx="2">
                  <c:v>5.6603773584905662E-2</c:v>
                </c:pt>
                <c:pt idx="3">
                  <c:v>7.5471698113207544E-2</c:v>
                </c:pt>
                <c:pt idx="4">
                  <c:v>0.15094339622641509</c:v>
                </c:pt>
                <c:pt idx="5">
                  <c:v>0.13207547169811321</c:v>
                </c:pt>
                <c:pt idx="6">
                  <c:v>9.4339622641509441E-2</c:v>
                </c:pt>
                <c:pt idx="7">
                  <c:v>1.8867924528301886E-2</c:v>
                </c:pt>
              </c:numCache>
            </c:numRef>
          </c:val>
          <c:extLst>
            <c:ext xmlns:c16="http://schemas.microsoft.com/office/drawing/2014/chart" uri="{C3380CC4-5D6E-409C-BE32-E72D297353CC}">
              <c16:uniqueId val="{00000000-F293-4124-9032-BC7F48F3F5DC}"/>
            </c:ext>
          </c:extLst>
        </c:ser>
        <c:dLbls>
          <c:showLegendKey val="0"/>
          <c:showVal val="0"/>
          <c:showCatName val="0"/>
          <c:showSerName val="0"/>
          <c:showPercent val="0"/>
          <c:showBubbleSize val="0"/>
        </c:dLbls>
        <c:gapWidth val="150"/>
        <c:shape val="box"/>
        <c:axId val="365682175"/>
        <c:axId val="365684095"/>
        <c:axId val="0"/>
      </c:bar3DChart>
      <c:catAx>
        <c:axId val="365682175"/>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5684095"/>
        <c:crosses val="autoZero"/>
        <c:auto val="1"/>
        <c:lblAlgn val="ctr"/>
        <c:lblOffset val="100"/>
        <c:noMultiLvlLbl val="0"/>
      </c:catAx>
      <c:valAx>
        <c:axId val="36568409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568217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spPr>
            <a:solidFill>
              <a:schemeClr val="accent6"/>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de opiniones'!$B$234:$B$241</c:f>
              <c:strCache>
                <c:ptCount val="8"/>
                <c:pt idx="0">
                  <c:v>Sin dificultad</c:v>
                </c:pt>
                <c:pt idx="1">
                  <c:v>Dificultades con el material</c:v>
                </c:pt>
                <c:pt idx="2">
                  <c:v>Dificultades con las validaciones y pruebas </c:v>
                </c:pt>
                <c:pt idx="3">
                  <c:v>Dificultar con la emulación de la forma.</c:v>
                </c:pt>
                <c:pt idx="4">
                  <c:v>La materia se desarrollo durante la virtualidad</c:v>
                </c:pt>
                <c:pt idx="5">
                  <c:v>Falta adecuada de planeación </c:v>
                </c:pt>
                <c:pt idx="6">
                  <c:v>Respuesta no concluyente. </c:v>
                </c:pt>
                <c:pt idx="7">
                  <c:v>Falta de acompañamiento docente</c:v>
                </c:pt>
              </c:strCache>
            </c:strRef>
          </c:cat>
          <c:val>
            <c:numRef>
              <c:f>'Análisis de opiniones'!$D$234:$D$241</c:f>
              <c:numCache>
                <c:formatCode>0%</c:formatCode>
                <c:ptCount val="8"/>
                <c:pt idx="0">
                  <c:v>0.15094339622641509</c:v>
                </c:pt>
                <c:pt idx="1">
                  <c:v>0.32075471698113206</c:v>
                </c:pt>
                <c:pt idx="2">
                  <c:v>5.6603773584905662E-2</c:v>
                </c:pt>
                <c:pt idx="3">
                  <c:v>7.5471698113207544E-2</c:v>
                </c:pt>
                <c:pt idx="4">
                  <c:v>0.15094339622641509</c:v>
                </c:pt>
                <c:pt idx="5">
                  <c:v>0.13207547169811321</c:v>
                </c:pt>
                <c:pt idx="6">
                  <c:v>9.4339622641509441E-2</c:v>
                </c:pt>
                <c:pt idx="7">
                  <c:v>1.8867924528301886E-2</c:v>
                </c:pt>
              </c:numCache>
            </c:numRef>
          </c:val>
          <c:extLst>
            <c:ext xmlns:c16="http://schemas.microsoft.com/office/drawing/2014/chart" uri="{C3380CC4-5D6E-409C-BE32-E72D297353CC}">
              <c16:uniqueId val="{00000000-F293-4124-9032-BC7F48F3F5DC}"/>
            </c:ext>
          </c:extLst>
        </c:ser>
        <c:dLbls>
          <c:showLegendKey val="0"/>
          <c:showVal val="1"/>
          <c:showCatName val="0"/>
          <c:showSerName val="0"/>
          <c:showPercent val="0"/>
          <c:showBubbleSize val="0"/>
        </c:dLbls>
        <c:gapWidth val="150"/>
        <c:shape val="box"/>
        <c:axId val="365682175"/>
        <c:axId val="365684095"/>
        <c:axId val="0"/>
      </c:bar3DChart>
      <c:catAx>
        <c:axId val="365682175"/>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5684095"/>
        <c:crosses val="autoZero"/>
        <c:auto val="1"/>
        <c:lblAlgn val="ctr"/>
        <c:lblOffset val="100"/>
        <c:noMultiLvlLbl val="0"/>
      </c:catAx>
      <c:valAx>
        <c:axId val="365684095"/>
        <c:scaling>
          <c:orientation val="minMax"/>
        </c:scaling>
        <c:delete val="1"/>
        <c:axPos val="b"/>
        <c:numFmt formatCode="0%" sourceLinked="1"/>
        <c:majorTickMark val="none"/>
        <c:minorTickMark val="none"/>
        <c:tickLblPos val="nextTo"/>
        <c:crossAx val="36568217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_xlchart.v1.1</cx:f>
      </cx:numDim>
    </cx:data>
  </cx:chartData>
  <cx:chart>
    <cx:plotArea>
      <cx:plotAreaRegion>
        <cx:series layoutId="treemap" uniqueId="{CF118BC5-BDF1-4E12-BFDC-787B42B6BD0A}">
          <cx:dataLabels pos="ctr">
            <cx:numFmt formatCode="General" sourceLinked="0"/>
            <cx:visibility seriesName="0" categoryName="0" value="1"/>
            <cx:separator>, </cx:separator>
          </cx:dataLabels>
          <cx:dataId val="0"/>
          <cx:layoutPr>
            <cx:parentLabelLayout val="overlapping"/>
          </cx:layoutPr>
        </cx:series>
      </cx:plotAreaRegion>
    </cx:plotArea>
    <cx:legend pos="t" align="ctr" overlay="0">
      <cx:txPr>
        <a:bodyPr spcFirstLastPara="1" vertOverflow="ellipsis" horzOverflow="overflow" wrap="square" lIns="0" tIns="0" rIns="0" bIns="0" anchor="ctr" anchorCtr="1"/>
        <a:lstStyle/>
        <a:p>
          <a:pPr algn="ctr" rtl="0">
            <a:defRPr/>
          </a:pPr>
          <a:endParaRPr lang="es-ES" sz="900" b="0" i="0" u="none" strike="noStrike" baseline="0">
            <a:solidFill>
              <a:srgbClr val="000000">
                <a:lumMod val="65000"/>
                <a:lumOff val="35000"/>
              </a:srgbClr>
            </a:solidFill>
            <a:latin typeface="Arial"/>
            <a:cs typeface="Arial"/>
          </a:endParaRPr>
        </a:p>
      </cx:txPr>
    </cx:legend>
  </cx:chart>
</cx:chartSpace>
</file>

<file path=xl/charts/colors1.xml><?xml version="1.0" encoding="utf-8"?>
<cs:colorStyle xmlns:cs="http://schemas.microsoft.com/office/drawing/2012/chartStyle" xmlns:a="http://schemas.openxmlformats.org/drawingml/2006/main" meth="withinLinear" id="17">
  <a:schemeClr val="accent4"/>
</cs:colorStyle>
</file>

<file path=xl/charts/colors2.xml><?xml version="1.0" encoding="utf-8"?>
<cs:colorStyle xmlns:cs="http://schemas.microsoft.com/office/drawing/2012/chartStyle" xmlns:a="http://schemas.openxmlformats.org/drawingml/2006/main" meth="withinLinearReversed" id="26">
  <a:schemeClr val="accent6"/>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416">
  <cs:axisTitle>
    <cs:lnRef idx="0"/>
    <cs:fillRef idx="0"/>
    <cs:effectRef idx="0"/>
    <cs:fontRef idx="minor">
      <a:schemeClr val="tx1">
        <a:lumMod val="65000"/>
        <a:lumOff val="35000"/>
      </a:schemeClr>
    </cs:fontRef>
    <cs:spPr>
      <a:solidFill>
        <a:schemeClr val="bg1">
          <a:lumMod val="65000"/>
        </a:schemeClr>
      </a:solidFill>
      <a:ln>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1000" b="1"/>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600" b="1" cap="all"/>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microsoft.com/office/2014/relationships/chartEx" Target="../charts/chartEx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17665</xdr:rowOff>
    </xdr:from>
    <xdr:to>
      <xdr:col>6</xdr:col>
      <xdr:colOff>149827</xdr:colOff>
      <xdr:row>31</xdr:row>
      <xdr:rowOff>79218</xdr:rowOff>
    </xdr:to>
    <xdr:graphicFrame macro="">
      <xdr:nvGraphicFramePr>
        <xdr:cNvPr id="3" name="Gráfico 2">
          <a:extLst>
            <a:ext uri="{FF2B5EF4-FFF2-40B4-BE49-F238E27FC236}">
              <a16:creationId xmlns:a16="http://schemas.microsoft.com/office/drawing/2014/main" id="{14E6E4E6-19BE-A4FC-DB54-E43A2CBF9E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1781</xdr:colOff>
      <xdr:row>46</xdr:row>
      <xdr:rowOff>50</xdr:rowOff>
    </xdr:from>
    <xdr:to>
      <xdr:col>5</xdr:col>
      <xdr:colOff>610590</xdr:colOff>
      <xdr:row>62</xdr:row>
      <xdr:rowOff>61010</xdr:rowOff>
    </xdr:to>
    <xdr:graphicFrame macro="">
      <xdr:nvGraphicFramePr>
        <xdr:cNvPr id="4" name="Gráfico 3">
          <a:extLst>
            <a:ext uri="{FF2B5EF4-FFF2-40B4-BE49-F238E27FC236}">
              <a16:creationId xmlns:a16="http://schemas.microsoft.com/office/drawing/2014/main" id="{7F879091-2113-6AA3-C628-59F86924118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989</xdr:colOff>
      <xdr:row>81</xdr:row>
      <xdr:rowOff>3117</xdr:rowOff>
    </xdr:from>
    <xdr:to>
      <xdr:col>10</xdr:col>
      <xdr:colOff>670757</xdr:colOff>
      <xdr:row>97</xdr:row>
      <xdr:rowOff>64077</xdr:rowOff>
    </xdr:to>
    <xdr:graphicFrame macro="">
      <xdr:nvGraphicFramePr>
        <xdr:cNvPr id="5" name="Gráfico 4">
          <a:extLst>
            <a:ext uri="{FF2B5EF4-FFF2-40B4-BE49-F238E27FC236}">
              <a16:creationId xmlns:a16="http://schemas.microsoft.com/office/drawing/2014/main" id="{09685894-484C-24DE-BF0F-822126E4FD1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787632</xdr:colOff>
      <xdr:row>106</xdr:row>
      <xdr:rowOff>76200</xdr:rowOff>
    </xdr:from>
    <xdr:to>
      <xdr:col>15</xdr:col>
      <xdr:colOff>609502</xdr:colOff>
      <xdr:row>122</xdr:row>
      <xdr:rowOff>127660</xdr:rowOff>
    </xdr:to>
    <xdr:graphicFrame macro="">
      <xdr:nvGraphicFramePr>
        <xdr:cNvPr id="6" name="Gráfico 5">
          <a:extLst>
            <a:ext uri="{FF2B5EF4-FFF2-40B4-BE49-F238E27FC236}">
              <a16:creationId xmlns:a16="http://schemas.microsoft.com/office/drawing/2014/main" id="{D657926D-7170-437D-9664-AA7DE1D3E6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195053</xdr:colOff>
      <xdr:row>135</xdr:row>
      <xdr:rowOff>22169</xdr:rowOff>
    </xdr:from>
    <xdr:to>
      <xdr:col>13</xdr:col>
      <xdr:colOff>16132</xdr:colOff>
      <xdr:row>151</xdr:row>
      <xdr:rowOff>73629</xdr:rowOff>
    </xdr:to>
    <xdr:graphicFrame macro="">
      <xdr:nvGraphicFramePr>
        <xdr:cNvPr id="8" name="Gráfico 7">
          <a:extLst>
            <a:ext uri="{FF2B5EF4-FFF2-40B4-BE49-F238E27FC236}">
              <a16:creationId xmlns:a16="http://schemas.microsoft.com/office/drawing/2014/main" id="{BC0D27B0-314E-4D4F-9727-6DD65925B2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106680</xdr:colOff>
      <xdr:row>131</xdr:row>
      <xdr:rowOff>120337</xdr:rowOff>
    </xdr:from>
    <xdr:to>
      <xdr:col>6</xdr:col>
      <xdr:colOff>640080</xdr:colOff>
      <xdr:row>153</xdr:row>
      <xdr:rowOff>74617</xdr:rowOff>
    </xdr:to>
    <mc:AlternateContent xmlns:mc="http://schemas.openxmlformats.org/markup-compatibility/2006">
      <mc:Choice xmlns:cx1="http://schemas.microsoft.com/office/drawing/2015/9/8/chartex" Requires="cx1">
        <xdr:graphicFrame macro="">
          <xdr:nvGraphicFramePr>
            <xdr:cNvPr id="10" name="Gráfico 9">
              <a:extLst>
                <a:ext uri="{FF2B5EF4-FFF2-40B4-BE49-F238E27FC236}">
                  <a16:creationId xmlns:a16="http://schemas.microsoft.com/office/drawing/2014/main" id="{4A9342EB-8098-48D4-A5CF-8CE2C96D1AF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6"/>
            </a:graphicData>
          </a:graphic>
        </xdr:graphicFrame>
      </mc:Choice>
      <mc:Fallback>
        <xdr:sp macro="" textlink="">
          <xdr:nvSpPr>
            <xdr:cNvPr id="0" name=""/>
            <xdr:cNvSpPr>
              <a:spLocks noTextEdit="1"/>
            </xdr:cNvSpPr>
          </xdr:nvSpPr>
          <xdr:spPr>
            <a:xfrm>
              <a:off x="106680" y="22081177"/>
              <a:ext cx="5486400" cy="364236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11701</xdr:colOff>
      <xdr:row>66</xdr:row>
      <xdr:rowOff>139881</xdr:rowOff>
    </xdr:from>
    <xdr:to>
      <xdr:col>1</xdr:col>
      <xdr:colOff>13258800</xdr:colOff>
      <xdr:row>83</xdr:row>
      <xdr:rowOff>1</xdr:rowOff>
    </xdr:to>
    <xdr:graphicFrame macro="">
      <xdr:nvGraphicFramePr>
        <xdr:cNvPr id="2" name="Gráfico 1">
          <a:extLst>
            <a:ext uri="{FF2B5EF4-FFF2-40B4-BE49-F238E27FC236}">
              <a16:creationId xmlns:a16="http://schemas.microsoft.com/office/drawing/2014/main" id="{70C277F3-FB91-2FD9-B1A1-6F664319260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6803</xdr:colOff>
      <xdr:row>154</xdr:row>
      <xdr:rowOff>161108</xdr:rowOff>
    </xdr:from>
    <xdr:to>
      <xdr:col>1</xdr:col>
      <xdr:colOff>13258801</xdr:colOff>
      <xdr:row>173</xdr:row>
      <xdr:rowOff>60960</xdr:rowOff>
    </xdr:to>
    <xdr:graphicFrame macro="">
      <xdr:nvGraphicFramePr>
        <xdr:cNvPr id="3" name="Gráfico 2">
          <a:extLst>
            <a:ext uri="{FF2B5EF4-FFF2-40B4-BE49-F238E27FC236}">
              <a16:creationId xmlns:a16="http://schemas.microsoft.com/office/drawing/2014/main" id="{37F47C08-1340-56B7-1048-A432775BEAE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18505</xdr:colOff>
      <xdr:row>242</xdr:row>
      <xdr:rowOff>170905</xdr:rowOff>
    </xdr:from>
    <xdr:to>
      <xdr:col>3</xdr:col>
      <xdr:colOff>576398</xdr:colOff>
      <xdr:row>257</xdr:row>
      <xdr:rowOff>103142</xdr:rowOff>
    </xdr:to>
    <xdr:graphicFrame macro="">
      <xdr:nvGraphicFramePr>
        <xdr:cNvPr id="4" name="Gráfico 3">
          <a:extLst>
            <a:ext uri="{FF2B5EF4-FFF2-40B4-BE49-F238E27FC236}">
              <a16:creationId xmlns:a16="http://schemas.microsoft.com/office/drawing/2014/main" id="{956CCB0E-B6E1-1396-C142-0D3CD1E9E6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780505</xdr:colOff>
      <xdr:row>242</xdr:row>
      <xdr:rowOff>163012</xdr:rowOff>
    </xdr:from>
    <xdr:to>
      <xdr:col>2</xdr:col>
      <xdr:colOff>0</xdr:colOff>
      <xdr:row>260</xdr:row>
      <xdr:rowOff>106680</xdr:rowOff>
    </xdr:to>
    <xdr:graphicFrame macro="">
      <xdr:nvGraphicFramePr>
        <xdr:cNvPr id="5" name="Gráfico 4">
          <a:extLst>
            <a:ext uri="{FF2B5EF4-FFF2-40B4-BE49-F238E27FC236}">
              <a16:creationId xmlns:a16="http://schemas.microsoft.com/office/drawing/2014/main" id="{7F0BBCE9-CD0B-33DD-D63B-7EA86090CAB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N54"/>
  <sheetViews>
    <sheetView tabSelected="1" topLeftCell="L1" workbookViewId="0">
      <pane ySplit="1" topLeftCell="A2" activePane="bottomLeft" state="frozen"/>
      <selection pane="bottomLeft" activeCell="O1" sqref="O1:O1048576"/>
    </sheetView>
  </sheetViews>
  <sheetFormatPr baseColWidth="10" defaultColWidth="12.6640625" defaultRowHeight="15.75" customHeight="1" x14ac:dyDescent="0.25"/>
  <cols>
    <col min="1" max="4" width="18.88671875" customWidth="1"/>
    <col min="5" max="5" width="74" customWidth="1"/>
    <col min="6" max="13" width="18.88671875" customWidth="1"/>
    <col min="14" max="14" width="43.88671875" customWidth="1"/>
    <col min="15" max="15" width="18.88671875" customWidth="1"/>
    <col min="16" max="16" width="39.88671875" customWidth="1"/>
    <col min="17" max="20" width="18.88671875" customWidth="1"/>
  </cols>
  <sheetData>
    <row r="1" spans="1:14" x14ac:dyDescent="0.25">
      <c r="A1" s="4" t="s">
        <v>439</v>
      </c>
      <c r="B1" s="1" t="s">
        <v>0</v>
      </c>
      <c r="C1" s="1" t="s">
        <v>1</v>
      </c>
      <c r="D1" s="1" t="s">
        <v>2</v>
      </c>
      <c r="E1" s="1" t="s">
        <v>3</v>
      </c>
      <c r="F1" s="1" t="s">
        <v>4</v>
      </c>
      <c r="G1" s="1" t="s">
        <v>5</v>
      </c>
      <c r="H1" s="1" t="s">
        <v>6</v>
      </c>
      <c r="I1" s="1" t="s">
        <v>7</v>
      </c>
      <c r="J1" s="1" t="s">
        <v>8</v>
      </c>
      <c r="K1" s="1" t="s">
        <v>9</v>
      </c>
      <c r="L1" s="1" t="s">
        <v>10</v>
      </c>
      <c r="M1" s="1" t="s">
        <v>11</v>
      </c>
      <c r="N1" s="1" t="s">
        <v>12</v>
      </c>
    </row>
    <row r="2" spans="1:14" x14ac:dyDescent="0.25">
      <c r="A2" s="1">
        <v>1</v>
      </c>
      <c r="B2" s="1" t="s">
        <v>13</v>
      </c>
      <c r="C2" s="2" t="s">
        <v>14</v>
      </c>
      <c r="D2" s="1" t="s">
        <v>15</v>
      </c>
      <c r="E2" s="1" t="s">
        <v>16</v>
      </c>
      <c r="F2" s="1" t="s">
        <v>17</v>
      </c>
      <c r="G2" s="1" t="s">
        <v>18</v>
      </c>
      <c r="H2" s="1" t="s">
        <v>19</v>
      </c>
      <c r="I2" s="1" t="s">
        <v>20</v>
      </c>
      <c r="J2" s="1" t="s">
        <v>17</v>
      </c>
      <c r="K2" s="1" t="s">
        <v>21</v>
      </c>
      <c r="L2" s="1" t="s">
        <v>22</v>
      </c>
      <c r="M2" s="1" t="s">
        <v>23</v>
      </c>
      <c r="N2" s="1" t="s">
        <v>24</v>
      </c>
    </row>
    <row r="3" spans="1:14" x14ac:dyDescent="0.25">
      <c r="A3" s="1">
        <v>2</v>
      </c>
      <c r="B3" s="1" t="s">
        <v>13</v>
      </c>
      <c r="C3" s="2" t="s">
        <v>25</v>
      </c>
      <c r="D3" s="1" t="s">
        <v>26</v>
      </c>
      <c r="E3" s="1" t="s">
        <v>27</v>
      </c>
      <c r="F3" s="1" t="s">
        <v>28</v>
      </c>
      <c r="G3" s="1" t="s">
        <v>29</v>
      </c>
      <c r="H3" s="1" t="s">
        <v>30</v>
      </c>
      <c r="I3" s="1" t="s">
        <v>31</v>
      </c>
      <c r="J3" s="1" t="s">
        <v>32</v>
      </c>
      <c r="K3" s="1" t="s">
        <v>33</v>
      </c>
      <c r="L3" s="1" t="s">
        <v>34</v>
      </c>
      <c r="M3" s="1" t="s">
        <v>35</v>
      </c>
      <c r="N3" s="1" t="s">
        <v>36</v>
      </c>
    </row>
    <row r="4" spans="1:14" x14ac:dyDescent="0.25">
      <c r="A4" s="1">
        <v>3</v>
      </c>
      <c r="B4" s="1" t="s">
        <v>13</v>
      </c>
      <c r="C4" s="2" t="s">
        <v>37</v>
      </c>
      <c r="D4" s="1" t="s">
        <v>38</v>
      </c>
      <c r="E4" s="1" t="s">
        <v>39</v>
      </c>
      <c r="F4" s="1" t="s">
        <v>40</v>
      </c>
      <c r="G4" s="1" t="s">
        <v>41</v>
      </c>
      <c r="H4" s="1" t="s">
        <v>42</v>
      </c>
      <c r="I4" s="1" t="s">
        <v>43</v>
      </c>
      <c r="J4" s="1" t="s">
        <v>44</v>
      </c>
      <c r="K4" s="1" t="s">
        <v>21</v>
      </c>
      <c r="L4" s="1" t="s">
        <v>22</v>
      </c>
      <c r="M4" s="1" t="s">
        <v>45</v>
      </c>
      <c r="N4" s="1" t="s">
        <v>46</v>
      </c>
    </row>
    <row r="5" spans="1:14" x14ac:dyDescent="0.25">
      <c r="A5" s="1">
        <v>4</v>
      </c>
      <c r="B5" s="1" t="s">
        <v>13</v>
      </c>
      <c r="C5" s="2" t="s">
        <v>47</v>
      </c>
      <c r="D5" s="1" t="s">
        <v>38</v>
      </c>
      <c r="E5" s="1" t="s">
        <v>16</v>
      </c>
      <c r="F5" s="1" t="s">
        <v>48</v>
      </c>
      <c r="G5" s="1" t="s">
        <v>49</v>
      </c>
      <c r="H5" s="1" t="s">
        <v>50</v>
      </c>
      <c r="I5" s="1" t="s">
        <v>51</v>
      </c>
      <c r="J5" s="1" t="s">
        <v>17</v>
      </c>
      <c r="K5" s="1" t="s">
        <v>21</v>
      </c>
      <c r="L5" s="1" t="s">
        <v>34</v>
      </c>
      <c r="M5" s="1" t="s">
        <v>52</v>
      </c>
      <c r="N5" s="1" t="s">
        <v>53</v>
      </c>
    </row>
    <row r="6" spans="1:14" x14ac:dyDescent="0.25">
      <c r="A6" s="1">
        <v>5</v>
      </c>
      <c r="B6" s="1" t="s">
        <v>13</v>
      </c>
      <c r="C6" s="2" t="s">
        <v>54</v>
      </c>
      <c r="D6" s="1" t="s">
        <v>55</v>
      </c>
      <c r="E6" s="1" t="s">
        <v>27</v>
      </c>
      <c r="F6" s="1" t="s">
        <v>56</v>
      </c>
      <c r="G6" s="1" t="s">
        <v>18</v>
      </c>
      <c r="H6" s="1" t="s">
        <v>17</v>
      </c>
      <c r="I6" s="1" t="s">
        <v>57</v>
      </c>
      <c r="J6" s="1" t="s">
        <v>58</v>
      </c>
      <c r="K6" s="1" t="s">
        <v>21</v>
      </c>
      <c r="L6" s="1" t="s">
        <v>34</v>
      </c>
      <c r="M6" s="1" t="s">
        <v>59</v>
      </c>
      <c r="N6" s="1" t="s">
        <v>60</v>
      </c>
    </row>
    <row r="7" spans="1:14" x14ac:dyDescent="0.25">
      <c r="A7" s="1">
        <v>6</v>
      </c>
      <c r="B7" s="1" t="s">
        <v>13</v>
      </c>
      <c r="C7" s="2" t="s">
        <v>61</v>
      </c>
      <c r="D7" s="1" t="s">
        <v>55</v>
      </c>
      <c r="E7" s="1" t="s">
        <v>62</v>
      </c>
      <c r="F7" s="1" t="s">
        <v>63</v>
      </c>
      <c r="G7" s="1" t="s">
        <v>64</v>
      </c>
      <c r="H7" s="1" t="s">
        <v>65</v>
      </c>
      <c r="I7" s="1" t="s">
        <v>66</v>
      </c>
      <c r="J7" s="1" t="s">
        <v>17</v>
      </c>
      <c r="K7" s="1" t="s">
        <v>21</v>
      </c>
      <c r="L7" s="1" t="s">
        <v>22</v>
      </c>
      <c r="M7" s="1" t="s">
        <v>67</v>
      </c>
      <c r="N7" s="1" t="s">
        <v>68</v>
      </c>
    </row>
    <row r="8" spans="1:14" x14ac:dyDescent="0.25">
      <c r="A8" s="1">
        <v>7</v>
      </c>
      <c r="B8" s="1" t="s">
        <v>13</v>
      </c>
      <c r="C8" s="2" t="s">
        <v>69</v>
      </c>
      <c r="D8" s="1" t="s">
        <v>70</v>
      </c>
      <c r="E8" s="1" t="s">
        <v>71</v>
      </c>
      <c r="F8" s="1" t="s">
        <v>72</v>
      </c>
      <c r="G8" s="1" t="s">
        <v>18</v>
      </c>
      <c r="H8" s="1" t="s">
        <v>17</v>
      </c>
      <c r="I8" s="1" t="s">
        <v>73</v>
      </c>
      <c r="J8" s="1" t="s">
        <v>74</v>
      </c>
      <c r="K8" s="1" t="s">
        <v>21</v>
      </c>
      <c r="L8" s="1" t="s">
        <v>22</v>
      </c>
      <c r="M8" s="1" t="s">
        <v>75</v>
      </c>
      <c r="N8" s="1" t="s">
        <v>76</v>
      </c>
    </row>
    <row r="9" spans="1:14" x14ac:dyDescent="0.25">
      <c r="A9" s="1">
        <v>8</v>
      </c>
      <c r="B9" s="1" t="s">
        <v>13</v>
      </c>
      <c r="C9" s="2" t="s">
        <v>14</v>
      </c>
      <c r="D9" s="1" t="s">
        <v>55</v>
      </c>
      <c r="E9" s="1" t="s">
        <v>27</v>
      </c>
      <c r="F9" s="1" t="s">
        <v>77</v>
      </c>
      <c r="G9" s="1" t="s">
        <v>18</v>
      </c>
      <c r="H9" s="1" t="s">
        <v>78</v>
      </c>
      <c r="I9" s="1" t="s">
        <v>79</v>
      </c>
      <c r="J9" s="1" t="s">
        <v>80</v>
      </c>
      <c r="K9" s="1" t="s">
        <v>33</v>
      </c>
      <c r="L9" s="1" t="s">
        <v>81</v>
      </c>
      <c r="M9" s="1" t="s">
        <v>82</v>
      </c>
      <c r="N9" s="1" t="s">
        <v>83</v>
      </c>
    </row>
    <row r="10" spans="1:14" x14ac:dyDescent="0.25">
      <c r="A10" s="1">
        <v>9</v>
      </c>
      <c r="B10" s="1" t="s">
        <v>13</v>
      </c>
      <c r="C10" s="2" t="s">
        <v>69</v>
      </c>
      <c r="D10" s="1" t="s">
        <v>38</v>
      </c>
      <c r="E10" s="1" t="s">
        <v>27</v>
      </c>
      <c r="F10" s="1" t="s">
        <v>84</v>
      </c>
      <c r="G10" s="1" t="s">
        <v>85</v>
      </c>
      <c r="H10" s="1" t="s">
        <v>86</v>
      </c>
      <c r="I10" s="1" t="s">
        <v>87</v>
      </c>
      <c r="J10" s="1" t="s">
        <v>88</v>
      </c>
      <c r="K10" s="1" t="s">
        <v>33</v>
      </c>
      <c r="L10" s="1" t="s">
        <v>89</v>
      </c>
      <c r="M10" s="1" t="s">
        <v>90</v>
      </c>
      <c r="N10" s="1" t="s">
        <v>91</v>
      </c>
    </row>
    <row r="11" spans="1:14" x14ac:dyDescent="0.25">
      <c r="A11" s="1">
        <v>10</v>
      </c>
      <c r="B11" s="1" t="s">
        <v>13</v>
      </c>
      <c r="C11" s="2" t="s">
        <v>47</v>
      </c>
      <c r="D11" s="1" t="s">
        <v>38</v>
      </c>
      <c r="E11" s="1" t="s">
        <v>27</v>
      </c>
      <c r="F11" s="1" t="s">
        <v>92</v>
      </c>
      <c r="G11" s="1" t="s">
        <v>93</v>
      </c>
      <c r="H11" s="1" t="s">
        <v>94</v>
      </c>
      <c r="I11" s="1" t="s">
        <v>95</v>
      </c>
      <c r="J11" s="1" t="s">
        <v>96</v>
      </c>
      <c r="K11" s="1" t="s">
        <v>21</v>
      </c>
      <c r="L11" s="1" t="s">
        <v>34</v>
      </c>
      <c r="M11" s="1" t="s">
        <v>97</v>
      </c>
      <c r="N11" s="1" t="s">
        <v>98</v>
      </c>
    </row>
    <row r="12" spans="1:14" x14ac:dyDescent="0.25">
      <c r="A12" s="1">
        <v>11</v>
      </c>
      <c r="B12" s="1" t="s">
        <v>13</v>
      </c>
      <c r="C12" s="2" t="s">
        <v>99</v>
      </c>
      <c r="D12" s="1" t="s">
        <v>38</v>
      </c>
      <c r="E12" s="1" t="s">
        <v>27</v>
      </c>
      <c r="F12" s="1" t="s">
        <v>100</v>
      </c>
      <c r="G12" s="1" t="s">
        <v>100</v>
      </c>
      <c r="H12" s="1" t="s">
        <v>86</v>
      </c>
      <c r="I12" s="1" t="s">
        <v>101</v>
      </c>
      <c r="J12" s="1" t="s">
        <v>102</v>
      </c>
      <c r="K12" s="1" t="s">
        <v>33</v>
      </c>
      <c r="L12" s="1" t="s">
        <v>34</v>
      </c>
      <c r="M12" s="1" t="s">
        <v>103</v>
      </c>
      <c r="N12" s="1" t="s">
        <v>104</v>
      </c>
    </row>
    <row r="13" spans="1:14" x14ac:dyDescent="0.25">
      <c r="A13" s="1">
        <v>12</v>
      </c>
      <c r="B13" s="1" t="s">
        <v>13</v>
      </c>
      <c r="C13" s="2" t="s">
        <v>37</v>
      </c>
      <c r="D13" s="1" t="s">
        <v>38</v>
      </c>
      <c r="E13" s="1" t="s">
        <v>105</v>
      </c>
      <c r="F13" s="1" t="s">
        <v>106</v>
      </c>
      <c r="G13" s="1" t="s">
        <v>18</v>
      </c>
      <c r="H13" s="1" t="s">
        <v>107</v>
      </c>
      <c r="I13" s="1" t="s">
        <v>108</v>
      </c>
      <c r="J13" s="1" t="s">
        <v>109</v>
      </c>
      <c r="K13" s="1" t="s">
        <v>21</v>
      </c>
      <c r="L13" s="1" t="s">
        <v>22</v>
      </c>
      <c r="M13" s="1" t="s">
        <v>110</v>
      </c>
      <c r="N13" s="1" t="s">
        <v>111</v>
      </c>
    </row>
    <row r="14" spans="1:14" x14ac:dyDescent="0.25">
      <c r="A14" s="1">
        <v>13</v>
      </c>
      <c r="B14" s="1" t="s">
        <v>13</v>
      </c>
      <c r="C14" s="2" t="s">
        <v>69</v>
      </c>
      <c r="D14" s="1" t="s">
        <v>112</v>
      </c>
      <c r="E14" s="1" t="s">
        <v>113</v>
      </c>
      <c r="F14" s="1" t="s">
        <v>114</v>
      </c>
      <c r="G14" s="1" t="s">
        <v>115</v>
      </c>
      <c r="H14" s="1" t="s">
        <v>116</v>
      </c>
      <c r="I14" s="1" t="s">
        <v>117</v>
      </c>
      <c r="J14" s="1" t="s">
        <v>118</v>
      </c>
      <c r="K14" s="1" t="s">
        <v>21</v>
      </c>
      <c r="L14" s="1" t="s">
        <v>34</v>
      </c>
      <c r="M14" s="1" t="s">
        <v>119</v>
      </c>
      <c r="N14" s="1" t="s">
        <v>120</v>
      </c>
    </row>
    <row r="15" spans="1:14" x14ac:dyDescent="0.25">
      <c r="A15" s="1">
        <v>14</v>
      </c>
      <c r="B15" s="1" t="s">
        <v>13</v>
      </c>
      <c r="C15" s="2" t="s">
        <v>25</v>
      </c>
      <c r="D15" s="1" t="s">
        <v>121</v>
      </c>
      <c r="E15" s="1" t="s">
        <v>122</v>
      </c>
      <c r="F15" s="1" t="s">
        <v>123</v>
      </c>
      <c r="G15" s="1" t="s">
        <v>41</v>
      </c>
      <c r="H15" s="1" t="s">
        <v>100</v>
      </c>
      <c r="I15" s="1" t="s">
        <v>124</v>
      </c>
      <c r="J15" s="1" t="s">
        <v>125</v>
      </c>
      <c r="K15" s="1" t="s">
        <v>126</v>
      </c>
      <c r="L15" s="1" t="s">
        <v>22</v>
      </c>
      <c r="M15" s="1" t="s">
        <v>127</v>
      </c>
      <c r="N15" s="1" t="s">
        <v>128</v>
      </c>
    </row>
    <row r="16" spans="1:14" x14ac:dyDescent="0.25">
      <c r="A16" s="1">
        <v>15</v>
      </c>
      <c r="B16" s="1" t="s">
        <v>13</v>
      </c>
      <c r="C16" s="2" t="s">
        <v>47</v>
      </c>
      <c r="D16" s="1" t="s">
        <v>38</v>
      </c>
      <c r="E16" s="1" t="s">
        <v>129</v>
      </c>
      <c r="F16" s="1" t="s">
        <v>130</v>
      </c>
      <c r="G16" s="1" t="s">
        <v>41</v>
      </c>
      <c r="H16" s="1" t="s">
        <v>131</v>
      </c>
      <c r="I16" s="1" t="s">
        <v>132</v>
      </c>
      <c r="J16" s="1" t="s">
        <v>133</v>
      </c>
      <c r="K16" s="1" t="s">
        <v>21</v>
      </c>
      <c r="L16" s="1" t="s">
        <v>22</v>
      </c>
      <c r="M16" s="1" t="s">
        <v>134</v>
      </c>
      <c r="N16" s="1" t="s">
        <v>135</v>
      </c>
    </row>
    <row r="17" spans="1:14" x14ac:dyDescent="0.25">
      <c r="A17" s="1">
        <v>16</v>
      </c>
      <c r="B17" s="1" t="s">
        <v>13</v>
      </c>
      <c r="C17" s="2" t="s">
        <v>69</v>
      </c>
      <c r="D17" s="1" t="s">
        <v>38</v>
      </c>
      <c r="E17" s="1" t="s">
        <v>27</v>
      </c>
      <c r="F17" s="1" t="s">
        <v>136</v>
      </c>
      <c r="G17" s="1" t="s">
        <v>137</v>
      </c>
      <c r="H17" s="1" t="s">
        <v>100</v>
      </c>
      <c r="I17" s="1" t="s">
        <v>138</v>
      </c>
      <c r="J17" s="1" t="s">
        <v>139</v>
      </c>
      <c r="K17" s="1" t="s">
        <v>21</v>
      </c>
      <c r="L17" s="1" t="s">
        <v>34</v>
      </c>
      <c r="M17" s="1" t="s">
        <v>140</v>
      </c>
      <c r="N17" s="1" t="s">
        <v>141</v>
      </c>
    </row>
    <row r="18" spans="1:14" x14ac:dyDescent="0.25">
      <c r="A18" s="1">
        <v>17</v>
      </c>
      <c r="B18" s="1" t="s">
        <v>13</v>
      </c>
      <c r="C18" s="2" t="s">
        <v>99</v>
      </c>
      <c r="D18" s="1" t="s">
        <v>38</v>
      </c>
      <c r="E18" s="1" t="s">
        <v>16</v>
      </c>
      <c r="F18" s="1" t="s">
        <v>142</v>
      </c>
      <c r="G18" s="1" t="s">
        <v>93</v>
      </c>
      <c r="H18" s="1" t="s">
        <v>143</v>
      </c>
      <c r="I18" s="1" t="s">
        <v>144</v>
      </c>
      <c r="J18" s="1" t="s">
        <v>145</v>
      </c>
      <c r="K18" s="1" t="s">
        <v>126</v>
      </c>
      <c r="L18" s="1" t="s">
        <v>22</v>
      </c>
      <c r="M18" s="1" t="s">
        <v>146</v>
      </c>
      <c r="N18" s="1" t="s">
        <v>147</v>
      </c>
    </row>
    <row r="19" spans="1:14" x14ac:dyDescent="0.25">
      <c r="A19" s="1">
        <v>18</v>
      </c>
      <c r="B19" s="1" t="s">
        <v>13</v>
      </c>
      <c r="C19" s="2" t="s">
        <v>99</v>
      </c>
      <c r="D19" s="1" t="s">
        <v>38</v>
      </c>
      <c r="E19" s="1" t="s">
        <v>148</v>
      </c>
      <c r="F19" s="1" t="s">
        <v>149</v>
      </c>
      <c r="G19" s="1" t="s">
        <v>41</v>
      </c>
      <c r="H19" s="1" t="s">
        <v>150</v>
      </c>
      <c r="I19" s="1" t="s">
        <v>151</v>
      </c>
      <c r="J19" s="1" t="s">
        <v>152</v>
      </c>
      <c r="K19" s="1" t="s">
        <v>126</v>
      </c>
      <c r="L19" s="1" t="s">
        <v>22</v>
      </c>
      <c r="M19" s="1" t="s">
        <v>153</v>
      </c>
      <c r="N19" s="1" t="s">
        <v>154</v>
      </c>
    </row>
    <row r="20" spans="1:14" x14ac:dyDescent="0.25">
      <c r="A20" s="1">
        <v>19</v>
      </c>
      <c r="B20" s="1" t="s">
        <v>13</v>
      </c>
      <c r="C20" s="2" t="s">
        <v>99</v>
      </c>
      <c r="D20" s="1" t="s">
        <v>38</v>
      </c>
      <c r="E20" s="1" t="s">
        <v>16</v>
      </c>
      <c r="F20" s="1" t="s">
        <v>17</v>
      </c>
      <c r="G20" s="1" t="s">
        <v>93</v>
      </c>
      <c r="H20" s="1" t="s">
        <v>155</v>
      </c>
      <c r="I20" s="1" t="s">
        <v>156</v>
      </c>
      <c r="J20" s="1" t="s">
        <v>157</v>
      </c>
      <c r="K20" s="1" t="s">
        <v>33</v>
      </c>
      <c r="L20" s="1" t="s">
        <v>22</v>
      </c>
      <c r="M20" s="1" t="s">
        <v>158</v>
      </c>
      <c r="N20" s="1" t="s">
        <v>159</v>
      </c>
    </row>
    <row r="21" spans="1:14" x14ac:dyDescent="0.25">
      <c r="A21" s="1">
        <v>20</v>
      </c>
      <c r="B21" s="1" t="s">
        <v>13</v>
      </c>
      <c r="C21" s="2" t="s">
        <v>61</v>
      </c>
      <c r="D21" s="1" t="s">
        <v>38</v>
      </c>
      <c r="E21" s="1" t="s">
        <v>39</v>
      </c>
      <c r="F21" s="1" t="s">
        <v>160</v>
      </c>
      <c r="G21" s="1" t="s">
        <v>18</v>
      </c>
      <c r="H21" s="1" t="s">
        <v>161</v>
      </c>
      <c r="I21" s="1" t="s">
        <v>162</v>
      </c>
      <c r="J21" s="1" t="s">
        <v>163</v>
      </c>
      <c r="K21" s="1" t="s">
        <v>21</v>
      </c>
      <c r="L21" s="1" t="s">
        <v>34</v>
      </c>
      <c r="M21" s="1" t="s">
        <v>164</v>
      </c>
      <c r="N21" s="1" t="s">
        <v>165</v>
      </c>
    </row>
    <row r="22" spans="1:14" x14ac:dyDescent="0.25">
      <c r="A22" s="1">
        <v>21</v>
      </c>
      <c r="B22" s="1" t="s">
        <v>13</v>
      </c>
      <c r="C22" s="2" t="s">
        <v>61</v>
      </c>
      <c r="D22" s="1" t="s">
        <v>38</v>
      </c>
      <c r="E22" s="1" t="s">
        <v>27</v>
      </c>
      <c r="F22" s="1" t="s">
        <v>166</v>
      </c>
      <c r="G22" s="1" t="s">
        <v>18</v>
      </c>
      <c r="H22" s="1" t="s">
        <v>167</v>
      </c>
      <c r="I22" s="1" t="s">
        <v>168</v>
      </c>
      <c r="J22" s="1" t="s">
        <v>169</v>
      </c>
      <c r="K22" s="1" t="s">
        <v>21</v>
      </c>
      <c r="L22" s="1" t="s">
        <v>34</v>
      </c>
      <c r="M22" s="1" t="s">
        <v>170</v>
      </c>
      <c r="N22" s="1" t="s">
        <v>171</v>
      </c>
    </row>
    <row r="23" spans="1:14" x14ac:dyDescent="0.25">
      <c r="A23" s="1">
        <v>22</v>
      </c>
      <c r="B23" s="1" t="s">
        <v>13</v>
      </c>
      <c r="C23" s="2" t="s">
        <v>99</v>
      </c>
      <c r="D23" s="1" t="s">
        <v>38</v>
      </c>
      <c r="E23" s="1" t="s">
        <v>172</v>
      </c>
      <c r="F23" s="1" t="s">
        <v>173</v>
      </c>
      <c r="G23" s="1" t="s">
        <v>41</v>
      </c>
      <c r="H23" s="1" t="s">
        <v>174</v>
      </c>
      <c r="I23" s="1" t="s">
        <v>175</v>
      </c>
      <c r="J23" s="1" t="s">
        <v>176</v>
      </c>
      <c r="K23" s="1" t="s">
        <v>21</v>
      </c>
      <c r="L23" s="1" t="s">
        <v>22</v>
      </c>
      <c r="M23" s="1" t="s">
        <v>177</v>
      </c>
      <c r="N23" s="1" t="s">
        <v>178</v>
      </c>
    </row>
    <row r="24" spans="1:14" x14ac:dyDescent="0.25">
      <c r="A24" s="1">
        <v>23</v>
      </c>
      <c r="B24" s="1" t="s">
        <v>13</v>
      </c>
      <c r="C24" s="2" t="s">
        <v>25</v>
      </c>
      <c r="D24" s="1" t="s">
        <v>38</v>
      </c>
      <c r="E24" s="1" t="s">
        <v>62</v>
      </c>
      <c r="F24" s="1" t="s">
        <v>179</v>
      </c>
      <c r="G24" s="1" t="s">
        <v>41</v>
      </c>
      <c r="H24" s="1" t="s">
        <v>180</v>
      </c>
      <c r="I24" s="1" t="s">
        <v>181</v>
      </c>
      <c r="J24" s="1" t="s">
        <v>182</v>
      </c>
      <c r="K24" s="1" t="s">
        <v>21</v>
      </c>
      <c r="L24" s="1" t="s">
        <v>183</v>
      </c>
      <c r="M24" s="1" t="s">
        <v>184</v>
      </c>
      <c r="N24" s="1" t="s">
        <v>185</v>
      </c>
    </row>
    <row r="25" spans="1:14" x14ac:dyDescent="0.25">
      <c r="A25" s="1">
        <v>24</v>
      </c>
      <c r="B25" s="1" t="s">
        <v>13</v>
      </c>
      <c r="C25" s="2" t="s">
        <v>186</v>
      </c>
      <c r="D25" s="1" t="s">
        <v>187</v>
      </c>
      <c r="E25" s="1" t="s">
        <v>188</v>
      </c>
      <c r="F25" s="1" t="s">
        <v>189</v>
      </c>
      <c r="G25" s="1" t="s">
        <v>190</v>
      </c>
      <c r="H25" s="1" t="s">
        <v>191</v>
      </c>
      <c r="I25" s="1" t="s">
        <v>192</v>
      </c>
      <c r="J25" s="1" t="s">
        <v>193</v>
      </c>
      <c r="K25" s="1" t="s">
        <v>33</v>
      </c>
      <c r="L25" s="1" t="s">
        <v>22</v>
      </c>
      <c r="M25" s="1" t="s">
        <v>194</v>
      </c>
      <c r="N25" s="1" t="s">
        <v>195</v>
      </c>
    </row>
    <row r="26" spans="1:14" x14ac:dyDescent="0.25">
      <c r="A26" s="1">
        <v>25</v>
      </c>
      <c r="B26" s="1" t="s">
        <v>13</v>
      </c>
      <c r="C26" s="2" t="s">
        <v>14</v>
      </c>
      <c r="D26" s="1" t="s">
        <v>196</v>
      </c>
      <c r="E26" s="1" t="s">
        <v>197</v>
      </c>
      <c r="F26" s="1" t="s">
        <v>198</v>
      </c>
      <c r="G26" s="1" t="s">
        <v>18</v>
      </c>
      <c r="H26" s="1" t="s">
        <v>199</v>
      </c>
      <c r="I26" s="1" t="s">
        <v>200</v>
      </c>
      <c r="J26" s="1" t="s">
        <v>201</v>
      </c>
      <c r="K26" s="1" t="s">
        <v>33</v>
      </c>
      <c r="L26" s="1" t="s">
        <v>89</v>
      </c>
      <c r="M26" s="1" t="s">
        <v>202</v>
      </c>
      <c r="N26" s="1" t="s">
        <v>203</v>
      </c>
    </row>
    <row r="27" spans="1:14" x14ac:dyDescent="0.25">
      <c r="A27" s="1">
        <v>26</v>
      </c>
      <c r="B27" s="1" t="s">
        <v>13</v>
      </c>
      <c r="C27" s="2" t="s">
        <v>99</v>
      </c>
      <c r="D27" s="1" t="s">
        <v>15</v>
      </c>
      <c r="E27" s="1" t="s">
        <v>27</v>
      </c>
      <c r="F27" s="1" t="s">
        <v>204</v>
      </c>
      <c r="G27" s="1" t="s">
        <v>93</v>
      </c>
      <c r="H27" s="1" t="s">
        <v>205</v>
      </c>
      <c r="I27" s="1" t="s">
        <v>206</v>
      </c>
      <c r="J27" s="1" t="s">
        <v>207</v>
      </c>
      <c r="K27" s="1" t="s">
        <v>21</v>
      </c>
      <c r="L27" s="1" t="s">
        <v>183</v>
      </c>
      <c r="M27" s="1" t="s">
        <v>208</v>
      </c>
      <c r="N27" s="1" t="s">
        <v>209</v>
      </c>
    </row>
    <row r="28" spans="1:14" x14ac:dyDescent="0.25">
      <c r="A28" s="1">
        <v>27</v>
      </c>
      <c r="B28" s="1" t="s">
        <v>13</v>
      </c>
      <c r="C28" s="2" t="s">
        <v>47</v>
      </c>
      <c r="D28" s="1" t="s">
        <v>121</v>
      </c>
      <c r="E28" s="1" t="s">
        <v>39</v>
      </c>
      <c r="F28" s="1" t="s">
        <v>210</v>
      </c>
      <c r="G28" s="1" t="s">
        <v>18</v>
      </c>
      <c r="H28" s="1" t="s">
        <v>211</v>
      </c>
      <c r="I28" s="1" t="s">
        <v>212</v>
      </c>
      <c r="J28" s="1" t="s">
        <v>213</v>
      </c>
      <c r="K28" s="1" t="s">
        <v>21</v>
      </c>
      <c r="L28" s="1" t="s">
        <v>34</v>
      </c>
      <c r="M28" s="1" t="s">
        <v>214</v>
      </c>
      <c r="N28" s="1" t="s">
        <v>215</v>
      </c>
    </row>
    <row r="29" spans="1:14" x14ac:dyDescent="0.25">
      <c r="A29" s="1">
        <v>28</v>
      </c>
      <c r="B29" s="1" t="s">
        <v>13</v>
      </c>
      <c r="C29" s="2" t="s">
        <v>14</v>
      </c>
      <c r="D29" s="1" t="s">
        <v>38</v>
      </c>
      <c r="E29" s="1" t="s">
        <v>216</v>
      </c>
      <c r="F29" s="1" t="s">
        <v>217</v>
      </c>
      <c r="G29" s="1" t="s">
        <v>93</v>
      </c>
      <c r="H29" s="1" t="s">
        <v>218</v>
      </c>
      <c r="I29" s="1" t="s">
        <v>219</v>
      </c>
      <c r="J29" s="1" t="s">
        <v>220</v>
      </c>
      <c r="K29" s="1" t="s">
        <v>21</v>
      </c>
      <c r="L29" s="1" t="s">
        <v>34</v>
      </c>
      <c r="M29" s="1" t="s">
        <v>221</v>
      </c>
      <c r="N29" s="1" t="s">
        <v>222</v>
      </c>
    </row>
    <row r="30" spans="1:14" x14ac:dyDescent="0.25">
      <c r="A30" s="1">
        <v>29</v>
      </c>
      <c r="B30" s="1" t="s">
        <v>13</v>
      </c>
      <c r="C30" s="2" t="s">
        <v>14</v>
      </c>
      <c r="D30" s="1" t="s">
        <v>38</v>
      </c>
      <c r="E30" s="1" t="s">
        <v>223</v>
      </c>
      <c r="F30" s="1" t="s">
        <v>224</v>
      </c>
      <c r="G30" s="1" t="s">
        <v>18</v>
      </c>
      <c r="H30" s="1" t="s">
        <v>225</v>
      </c>
      <c r="I30" s="1" t="s">
        <v>226</v>
      </c>
      <c r="J30" s="1" t="s">
        <v>227</v>
      </c>
      <c r="K30" s="1" t="s">
        <v>21</v>
      </c>
      <c r="L30" s="1" t="s">
        <v>34</v>
      </c>
      <c r="M30" s="1" t="s">
        <v>228</v>
      </c>
      <c r="N30" s="1" t="s">
        <v>229</v>
      </c>
    </row>
    <row r="31" spans="1:14" x14ac:dyDescent="0.25">
      <c r="A31" s="1">
        <v>30</v>
      </c>
      <c r="B31" s="1" t="s">
        <v>13</v>
      </c>
      <c r="C31" s="2" t="s">
        <v>25</v>
      </c>
      <c r="D31" s="1" t="s">
        <v>38</v>
      </c>
      <c r="E31" s="1" t="s">
        <v>113</v>
      </c>
      <c r="F31" s="1" t="s">
        <v>230</v>
      </c>
      <c r="G31" s="1" t="s">
        <v>41</v>
      </c>
      <c r="H31" s="1" t="s">
        <v>231</v>
      </c>
      <c r="I31" s="1" t="s">
        <v>232</v>
      </c>
      <c r="J31" s="1" t="s">
        <v>233</v>
      </c>
      <c r="K31" s="1" t="s">
        <v>21</v>
      </c>
      <c r="L31" s="1" t="s">
        <v>183</v>
      </c>
      <c r="M31" s="1" t="s">
        <v>234</v>
      </c>
      <c r="N31" s="1" t="s">
        <v>235</v>
      </c>
    </row>
    <row r="32" spans="1:14" x14ac:dyDescent="0.25">
      <c r="A32" s="1">
        <v>31</v>
      </c>
      <c r="B32" s="1" t="s">
        <v>13</v>
      </c>
      <c r="C32" s="2" t="s">
        <v>37</v>
      </c>
      <c r="D32" s="1" t="s">
        <v>38</v>
      </c>
      <c r="E32" s="1" t="s">
        <v>39</v>
      </c>
      <c r="F32" s="1" t="s">
        <v>236</v>
      </c>
      <c r="G32" s="1" t="s">
        <v>41</v>
      </c>
      <c r="H32" s="1" t="s">
        <v>237</v>
      </c>
      <c r="I32" s="1" t="s">
        <v>238</v>
      </c>
      <c r="J32" s="1" t="s">
        <v>239</v>
      </c>
      <c r="K32" s="1" t="s">
        <v>33</v>
      </c>
      <c r="L32" s="1" t="s">
        <v>81</v>
      </c>
      <c r="M32" s="1" t="s">
        <v>240</v>
      </c>
      <c r="N32" s="1" t="s">
        <v>241</v>
      </c>
    </row>
    <row r="33" spans="1:14" x14ac:dyDescent="0.25">
      <c r="A33" s="1">
        <v>32</v>
      </c>
      <c r="B33" s="1" t="s">
        <v>13</v>
      </c>
      <c r="C33" s="2" t="s">
        <v>61</v>
      </c>
      <c r="D33" s="1" t="s">
        <v>38</v>
      </c>
      <c r="E33" s="1" t="s">
        <v>242</v>
      </c>
      <c r="F33" s="1" t="s">
        <v>243</v>
      </c>
      <c r="G33" s="1" t="s">
        <v>18</v>
      </c>
      <c r="H33" s="1" t="s">
        <v>244</v>
      </c>
      <c r="I33" s="1" t="s">
        <v>245</v>
      </c>
      <c r="J33" s="1" t="s">
        <v>246</v>
      </c>
      <c r="K33" s="1" t="s">
        <v>33</v>
      </c>
      <c r="L33" s="1" t="s">
        <v>22</v>
      </c>
      <c r="M33" s="1" t="s">
        <v>247</v>
      </c>
      <c r="N33" s="1" t="s">
        <v>248</v>
      </c>
    </row>
    <row r="34" spans="1:14" x14ac:dyDescent="0.25">
      <c r="A34" s="1">
        <v>33</v>
      </c>
      <c r="B34" s="1" t="s">
        <v>13</v>
      </c>
      <c r="C34" s="2" t="s">
        <v>14</v>
      </c>
      <c r="D34" s="1" t="s">
        <v>196</v>
      </c>
      <c r="E34" s="1" t="s">
        <v>249</v>
      </c>
      <c r="F34" s="1" t="s">
        <v>250</v>
      </c>
      <c r="G34" s="1" t="s">
        <v>251</v>
      </c>
      <c r="H34" s="1" t="s">
        <v>252</v>
      </c>
      <c r="I34" s="1" t="s">
        <v>253</v>
      </c>
      <c r="J34" s="1" t="s">
        <v>254</v>
      </c>
      <c r="K34" s="1" t="s">
        <v>21</v>
      </c>
      <c r="L34" s="1" t="s">
        <v>22</v>
      </c>
      <c r="M34" s="1" t="s">
        <v>255</v>
      </c>
      <c r="N34" s="1" t="s">
        <v>256</v>
      </c>
    </row>
    <row r="35" spans="1:14" x14ac:dyDescent="0.25">
      <c r="A35" s="1">
        <v>34</v>
      </c>
      <c r="B35" s="1" t="s">
        <v>13</v>
      </c>
      <c r="C35" s="2" t="s">
        <v>61</v>
      </c>
      <c r="D35" s="1" t="s">
        <v>38</v>
      </c>
      <c r="E35" s="1" t="s">
        <v>27</v>
      </c>
      <c r="F35" s="1" t="s">
        <v>257</v>
      </c>
      <c r="G35" s="1" t="s">
        <v>93</v>
      </c>
      <c r="H35" s="1" t="s">
        <v>258</v>
      </c>
      <c r="I35" s="1" t="s">
        <v>259</v>
      </c>
      <c r="J35" s="1" t="s">
        <v>260</v>
      </c>
      <c r="K35" s="1" t="s">
        <v>21</v>
      </c>
      <c r="L35" s="1" t="s">
        <v>34</v>
      </c>
      <c r="M35" s="1" t="s">
        <v>261</v>
      </c>
      <c r="N35" s="1" t="s">
        <v>262</v>
      </c>
    </row>
    <row r="36" spans="1:14" x14ac:dyDescent="0.25">
      <c r="A36" s="1">
        <v>35</v>
      </c>
      <c r="B36" s="1" t="s">
        <v>13</v>
      </c>
      <c r="C36" s="2" t="s">
        <v>14</v>
      </c>
      <c r="D36" s="1" t="s">
        <v>38</v>
      </c>
      <c r="E36" s="1" t="s">
        <v>263</v>
      </c>
      <c r="F36" s="1" t="s">
        <v>264</v>
      </c>
      <c r="G36" s="1" t="s">
        <v>265</v>
      </c>
      <c r="H36" s="1" t="s">
        <v>266</v>
      </c>
      <c r="I36" s="1" t="s">
        <v>267</v>
      </c>
      <c r="J36" s="1" t="s">
        <v>268</v>
      </c>
      <c r="K36" s="1" t="s">
        <v>33</v>
      </c>
      <c r="L36" s="1" t="s">
        <v>89</v>
      </c>
      <c r="M36" s="1" t="s">
        <v>269</v>
      </c>
      <c r="N36" s="1" t="s">
        <v>270</v>
      </c>
    </row>
    <row r="37" spans="1:14" x14ac:dyDescent="0.25">
      <c r="A37" s="1">
        <v>36</v>
      </c>
      <c r="B37" s="1" t="s">
        <v>13</v>
      </c>
      <c r="C37" s="2" t="s">
        <v>25</v>
      </c>
      <c r="D37" s="1" t="s">
        <v>15</v>
      </c>
      <c r="E37" s="1" t="s">
        <v>271</v>
      </c>
      <c r="F37" s="1" t="s">
        <v>272</v>
      </c>
      <c r="G37" s="1" t="s">
        <v>41</v>
      </c>
      <c r="H37" s="1" t="s">
        <v>273</v>
      </c>
      <c r="I37" s="1" t="s">
        <v>274</v>
      </c>
      <c r="J37" s="1" t="s">
        <v>275</v>
      </c>
      <c r="K37" s="1" t="s">
        <v>21</v>
      </c>
      <c r="L37" s="1" t="s">
        <v>89</v>
      </c>
      <c r="M37" s="1" t="s">
        <v>276</v>
      </c>
      <c r="N37" s="1" t="s">
        <v>277</v>
      </c>
    </row>
    <row r="38" spans="1:14" x14ac:dyDescent="0.25">
      <c r="A38" s="1">
        <v>37</v>
      </c>
      <c r="B38" s="1" t="s">
        <v>13</v>
      </c>
      <c r="C38" s="2" t="s">
        <v>69</v>
      </c>
      <c r="D38" s="1" t="s">
        <v>38</v>
      </c>
      <c r="E38" s="1" t="s">
        <v>278</v>
      </c>
      <c r="F38" s="1" t="s">
        <v>279</v>
      </c>
      <c r="G38" s="1" t="s">
        <v>93</v>
      </c>
      <c r="H38" s="1" t="s">
        <v>100</v>
      </c>
      <c r="I38" s="1" t="s">
        <v>124</v>
      </c>
      <c r="J38" s="1" t="s">
        <v>280</v>
      </c>
      <c r="K38" s="1" t="s">
        <v>33</v>
      </c>
      <c r="L38" s="1" t="s">
        <v>34</v>
      </c>
      <c r="M38" s="1" t="s">
        <v>281</v>
      </c>
      <c r="N38" s="1" t="s">
        <v>282</v>
      </c>
    </row>
    <row r="39" spans="1:14" x14ac:dyDescent="0.25">
      <c r="A39" s="1">
        <v>38</v>
      </c>
      <c r="B39" s="1" t="s">
        <v>13</v>
      </c>
      <c r="C39" s="2" t="s">
        <v>54</v>
      </c>
      <c r="D39" s="1" t="s">
        <v>26</v>
      </c>
      <c r="E39" s="1" t="s">
        <v>113</v>
      </c>
      <c r="F39" s="1" t="s">
        <v>283</v>
      </c>
      <c r="G39" s="1" t="s">
        <v>251</v>
      </c>
      <c r="H39" s="1" t="s">
        <v>284</v>
      </c>
      <c r="I39" s="1" t="s">
        <v>285</v>
      </c>
      <c r="J39" s="1" t="s">
        <v>286</v>
      </c>
      <c r="K39" s="1" t="s">
        <v>21</v>
      </c>
      <c r="L39" s="1" t="s">
        <v>22</v>
      </c>
      <c r="M39" s="1" t="s">
        <v>287</v>
      </c>
      <c r="N39" s="1" t="s">
        <v>288</v>
      </c>
    </row>
    <row r="40" spans="1:14" x14ac:dyDescent="0.25">
      <c r="A40" s="1">
        <v>39</v>
      </c>
      <c r="B40" s="1" t="s">
        <v>13</v>
      </c>
      <c r="C40" s="2" t="s">
        <v>47</v>
      </c>
      <c r="D40" s="1" t="s">
        <v>55</v>
      </c>
      <c r="E40" s="1" t="s">
        <v>27</v>
      </c>
      <c r="F40" s="1" t="s">
        <v>289</v>
      </c>
      <c r="G40" s="1" t="s">
        <v>290</v>
      </c>
      <c r="H40" s="1" t="s">
        <v>291</v>
      </c>
      <c r="I40" s="1" t="s">
        <v>292</v>
      </c>
      <c r="J40" s="1" t="s">
        <v>293</v>
      </c>
      <c r="K40" s="1" t="s">
        <v>33</v>
      </c>
      <c r="L40" s="1" t="s">
        <v>89</v>
      </c>
      <c r="M40" s="1" t="s">
        <v>294</v>
      </c>
      <c r="N40" s="1" t="s">
        <v>295</v>
      </c>
    </row>
    <row r="41" spans="1:14" x14ac:dyDescent="0.25">
      <c r="A41" s="1">
        <v>40</v>
      </c>
      <c r="B41" s="1" t="s">
        <v>13</v>
      </c>
      <c r="C41" s="2" t="s">
        <v>47</v>
      </c>
      <c r="D41" s="1" t="s">
        <v>38</v>
      </c>
      <c r="E41" s="1" t="s">
        <v>39</v>
      </c>
      <c r="F41" s="1" t="s">
        <v>296</v>
      </c>
      <c r="G41" s="1" t="s">
        <v>93</v>
      </c>
      <c r="H41" s="1" t="s">
        <v>297</v>
      </c>
      <c r="I41" s="1" t="s">
        <v>298</v>
      </c>
      <c r="J41" s="1" t="s">
        <v>299</v>
      </c>
      <c r="K41" s="1" t="s">
        <v>21</v>
      </c>
      <c r="L41" s="1" t="s">
        <v>89</v>
      </c>
      <c r="M41" s="1" t="s">
        <v>300</v>
      </c>
      <c r="N41" s="1" t="s">
        <v>301</v>
      </c>
    </row>
    <row r="42" spans="1:14" x14ac:dyDescent="0.25">
      <c r="A42" s="1">
        <v>41</v>
      </c>
      <c r="B42" s="1" t="s">
        <v>13</v>
      </c>
      <c r="C42" s="2" t="s">
        <v>25</v>
      </c>
      <c r="D42" s="1" t="s">
        <v>38</v>
      </c>
      <c r="E42" s="1" t="s">
        <v>16</v>
      </c>
      <c r="F42" s="1" t="s">
        <v>302</v>
      </c>
      <c r="G42" s="1" t="s">
        <v>41</v>
      </c>
      <c r="H42" s="1" t="s">
        <v>303</v>
      </c>
      <c r="I42" s="1" t="s">
        <v>304</v>
      </c>
      <c r="J42" s="1" t="s">
        <v>305</v>
      </c>
      <c r="K42" s="1" t="s">
        <v>21</v>
      </c>
      <c r="L42" s="1" t="s">
        <v>34</v>
      </c>
      <c r="M42" s="1" t="s">
        <v>306</v>
      </c>
      <c r="N42" s="1" t="s">
        <v>307</v>
      </c>
    </row>
    <row r="43" spans="1:14" x14ac:dyDescent="0.25">
      <c r="A43" s="1">
        <v>42</v>
      </c>
      <c r="B43" s="1" t="s">
        <v>13</v>
      </c>
      <c r="C43" s="2" t="s">
        <v>47</v>
      </c>
      <c r="D43" s="1" t="s">
        <v>38</v>
      </c>
      <c r="E43" s="1" t="s">
        <v>308</v>
      </c>
      <c r="F43" s="1" t="s">
        <v>309</v>
      </c>
      <c r="G43" s="1" t="s">
        <v>18</v>
      </c>
      <c r="H43" s="1" t="s">
        <v>310</v>
      </c>
      <c r="I43" s="1" t="s">
        <v>95</v>
      </c>
      <c r="J43" s="1" t="s">
        <v>311</v>
      </c>
      <c r="K43" s="1" t="s">
        <v>21</v>
      </c>
      <c r="L43" s="1" t="s">
        <v>81</v>
      </c>
      <c r="M43" s="1" t="s">
        <v>312</v>
      </c>
      <c r="N43" s="1" t="s">
        <v>313</v>
      </c>
    </row>
    <row r="44" spans="1:14" x14ac:dyDescent="0.25">
      <c r="A44" s="1">
        <v>43</v>
      </c>
      <c r="B44" s="1" t="s">
        <v>13</v>
      </c>
      <c r="C44" s="2" t="s">
        <v>54</v>
      </c>
      <c r="D44" s="1" t="s">
        <v>38</v>
      </c>
      <c r="E44" s="1" t="s">
        <v>27</v>
      </c>
      <c r="F44" s="1" t="s">
        <v>314</v>
      </c>
      <c r="G44" s="1" t="s">
        <v>41</v>
      </c>
      <c r="H44" s="1" t="s">
        <v>315</v>
      </c>
      <c r="I44" s="1" t="s">
        <v>316</v>
      </c>
      <c r="J44" s="1" t="s">
        <v>317</v>
      </c>
      <c r="K44" s="1" t="s">
        <v>21</v>
      </c>
      <c r="L44" s="1" t="s">
        <v>89</v>
      </c>
      <c r="M44" s="1" t="s">
        <v>318</v>
      </c>
      <c r="N44" s="1" t="s">
        <v>319</v>
      </c>
    </row>
    <row r="45" spans="1:14" x14ac:dyDescent="0.25">
      <c r="A45" s="1">
        <v>44</v>
      </c>
      <c r="B45" s="1" t="s">
        <v>13</v>
      </c>
      <c r="C45" s="2" t="s">
        <v>186</v>
      </c>
      <c r="D45" s="1" t="s">
        <v>70</v>
      </c>
      <c r="E45" s="1" t="s">
        <v>39</v>
      </c>
      <c r="F45" s="1" t="s">
        <v>320</v>
      </c>
      <c r="G45" s="1" t="s">
        <v>18</v>
      </c>
      <c r="H45" s="1" t="s">
        <v>321</v>
      </c>
      <c r="I45" s="1" t="s">
        <v>322</v>
      </c>
      <c r="J45" s="1" t="s">
        <v>323</v>
      </c>
      <c r="K45" s="1" t="s">
        <v>21</v>
      </c>
      <c r="L45" s="1" t="s">
        <v>22</v>
      </c>
      <c r="M45" s="1" t="s">
        <v>324</v>
      </c>
      <c r="N45" s="1" t="s">
        <v>325</v>
      </c>
    </row>
    <row r="46" spans="1:14" x14ac:dyDescent="0.25">
      <c r="A46" s="1">
        <v>45</v>
      </c>
      <c r="B46" s="1" t="s">
        <v>13</v>
      </c>
      <c r="C46" s="2" t="s">
        <v>61</v>
      </c>
      <c r="D46" s="1" t="s">
        <v>38</v>
      </c>
      <c r="E46" s="1" t="s">
        <v>27</v>
      </c>
      <c r="F46" s="1" t="s">
        <v>326</v>
      </c>
      <c r="G46" s="1" t="s">
        <v>18</v>
      </c>
      <c r="H46" s="1" t="s">
        <v>327</v>
      </c>
      <c r="I46" s="1" t="s">
        <v>328</v>
      </c>
      <c r="J46" s="1" t="s">
        <v>329</v>
      </c>
      <c r="K46" s="1" t="s">
        <v>21</v>
      </c>
      <c r="L46" s="1" t="s">
        <v>34</v>
      </c>
      <c r="M46" s="1" t="s">
        <v>330</v>
      </c>
      <c r="N46" s="1" t="s">
        <v>331</v>
      </c>
    </row>
    <row r="47" spans="1:14" x14ac:dyDescent="0.25">
      <c r="A47" s="1">
        <v>46</v>
      </c>
      <c r="B47" s="1" t="s">
        <v>13</v>
      </c>
      <c r="C47" s="2" t="s">
        <v>61</v>
      </c>
      <c r="D47" s="1" t="s">
        <v>332</v>
      </c>
      <c r="E47" s="1" t="s">
        <v>39</v>
      </c>
      <c r="F47" s="1" t="s">
        <v>333</v>
      </c>
      <c r="G47" s="1" t="s">
        <v>18</v>
      </c>
      <c r="H47" s="1" t="s">
        <v>334</v>
      </c>
      <c r="I47" s="1" t="s">
        <v>328</v>
      </c>
      <c r="J47" s="1" t="s">
        <v>335</v>
      </c>
      <c r="K47" s="1" t="s">
        <v>33</v>
      </c>
      <c r="L47" s="1" t="s">
        <v>89</v>
      </c>
      <c r="M47" s="1" t="s">
        <v>336</v>
      </c>
      <c r="N47" s="1" t="s">
        <v>337</v>
      </c>
    </row>
    <row r="48" spans="1:14" x14ac:dyDescent="0.25">
      <c r="A48" s="1">
        <v>47</v>
      </c>
      <c r="B48" s="1" t="s">
        <v>13</v>
      </c>
      <c r="C48" s="2" t="s">
        <v>25</v>
      </c>
      <c r="D48" s="1" t="s">
        <v>338</v>
      </c>
      <c r="E48" s="1" t="s">
        <v>113</v>
      </c>
      <c r="F48" s="1" t="s">
        <v>339</v>
      </c>
      <c r="G48" s="1" t="s">
        <v>41</v>
      </c>
      <c r="H48" s="1" t="s">
        <v>137</v>
      </c>
      <c r="I48" s="1" t="s">
        <v>340</v>
      </c>
      <c r="J48" s="1" t="s">
        <v>341</v>
      </c>
      <c r="K48" s="1" t="s">
        <v>21</v>
      </c>
      <c r="L48" s="1" t="s">
        <v>34</v>
      </c>
      <c r="M48" s="1" t="s">
        <v>342</v>
      </c>
      <c r="N48" s="1" t="s">
        <v>343</v>
      </c>
    </row>
    <row r="49" spans="1:14" x14ac:dyDescent="0.25">
      <c r="A49" s="1">
        <v>48</v>
      </c>
      <c r="B49" s="1" t="s">
        <v>13</v>
      </c>
      <c r="C49" s="2" t="s">
        <v>47</v>
      </c>
      <c r="D49" s="1" t="s">
        <v>38</v>
      </c>
      <c r="E49" s="1" t="s">
        <v>113</v>
      </c>
      <c r="F49" s="1" t="s">
        <v>344</v>
      </c>
      <c r="G49" s="1" t="s">
        <v>18</v>
      </c>
      <c r="H49" s="1" t="s">
        <v>345</v>
      </c>
      <c r="I49" s="1" t="s">
        <v>346</v>
      </c>
      <c r="J49" s="1" t="s">
        <v>100</v>
      </c>
      <c r="K49" s="1" t="s">
        <v>21</v>
      </c>
      <c r="L49" s="1" t="s">
        <v>81</v>
      </c>
      <c r="M49" s="1" t="s">
        <v>347</v>
      </c>
      <c r="N49" s="1" t="s">
        <v>348</v>
      </c>
    </row>
    <row r="50" spans="1:14" x14ac:dyDescent="0.25">
      <c r="A50" s="1">
        <v>49</v>
      </c>
      <c r="B50" s="1" t="s">
        <v>13</v>
      </c>
      <c r="C50" s="2" t="s">
        <v>14</v>
      </c>
      <c r="D50" s="1" t="s">
        <v>38</v>
      </c>
      <c r="E50" s="1" t="s">
        <v>249</v>
      </c>
      <c r="F50" s="1" t="s">
        <v>349</v>
      </c>
      <c r="G50" s="1" t="s">
        <v>18</v>
      </c>
      <c r="H50" s="1" t="s">
        <v>350</v>
      </c>
      <c r="I50" s="1" t="s">
        <v>351</v>
      </c>
      <c r="J50" s="1" t="s">
        <v>352</v>
      </c>
      <c r="K50" s="1" t="s">
        <v>21</v>
      </c>
      <c r="L50" s="1" t="s">
        <v>89</v>
      </c>
      <c r="M50" s="1" t="s">
        <v>353</v>
      </c>
      <c r="N50" s="1" t="s">
        <v>354</v>
      </c>
    </row>
    <row r="51" spans="1:14" x14ac:dyDescent="0.25">
      <c r="A51" s="1">
        <v>50</v>
      </c>
      <c r="B51" s="1" t="s">
        <v>13</v>
      </c>
      <c r="C51" s="2" t="s">
        <v>14</v>
      </c>
      <c r="D51" s="1" t="s">
        <v>38</v>
      </c>
      <c r="E51" s="1" t="s">
        <v>223</v>
      </c>
      <c r="F51" s="1" t="s">
        <v>355</v>
      </c>
      <c r="G51" s="1" t="s">
        <v>93</v>
      </c>
      <c r="H51" s="1" t="s">
        <v>356</v>
      </c>
      <c r="I51" s="1" t="s">
        <v>357</v>
      </c>
      <c r="J51" s="1" t="s">
        <v>358</v>
      </c>
      <c r="K51" s="1" t="s">
        <v>21</v>
      </c>
      <c r="L51" s="1" t="s">
        <v>34</v>
      </c>
      <c r="M51" s="1" t="s">
        <v>359</v>
      </c>
      <c r="N51" s="1" t="s">
        <v>360</v>
      </c>
    </row>
    <row r="52" spans="1:14" x14ac:dyDescent="0.25">
      <c r="A52" s="1">
        <v>51</v>
      </c>
      <c r="B52" s="1" t="s">
        <v>13</v>
      </c>
      <c r="C52" s="2" t="s">
        <v>14</v>
      </c>
      <c r="D52" s="1" t="s">
        <v>38</v>
      </c>
      <c r="E52" s="1" t="s">
        <v>27</v>
      </c>
      <c r="F52" s="1" t="s">
        <v>361</v>
      </c>
      <c r="G52" s="1" t="s">
        <v>18</v>
      </c>
      <c r="H52" s="1" t="s">
        <v>362</v>
      </c>
      <c r="I52" s="1" t="s">
        <v>175</v>
      </c>
      <c r="J52" s="1" t="s">
        <v>363</v>
      </c>
      <c r="K52" s="1" t="s">
        <v>21</v>
      </c>
      <c r="L52" s="1" t="s">
        <v>22</v>
      </c>
      <c r="M52" s="1" t="s">
        <v>364</v>
      </c>
      <c r="N52" s="1" t="s">
        <v>365</v>
      </c>
    </row>
    <row r="53" spans="1:14" x14ac:dyDescent="0.25">
      <c r="A53" s="1">
        <v>52</v>
      </c>
      <c r="B53" s="1" t="s">
        <v>13</v>
      </c>
      <c r="C53" s="2" t="s">
        <v>37</v>
      </c>
      <c r="D53" s="1" t="s">
        <v>38</v>
      </c>
      <c r="E53" s="1" t="s">
        <v>27</v>
      </c>
      <c r="F53" s="1" t="s">
        <v>366</v>
      </c>
      <c r="G53" s="1" t="s">
        <v>18</v>
      </c>
      <c r="H53" s="1" t="s">
        <v>367</v>
      </c>
      <c r="I53" s="1" t="s">
        <v>95</v>
      </c>
      <c r="J53" s="1" t="s">
        <v>368</v>
      </c>
      <c r="K53" s="1" t="s">
        <v>21</v>
      </c>
      <c r="L53" s="1" t="s">
        <v>34</v>
      </c>
      <c r="M53" s="1" t="s">
        <v>369</v>
      </c>
      <c r="N53" s="1" t="s">
        <v>370</v>
      </c>
    </row>
    <row r="54" spans="1:14" x14ac:dyDescent="0.25">
      <c r="A54" s="1">
        <v>53</v>
      </c>
      <c r="B54" s="1" t="s">
        <v>13</v>
      </c>
      <c r="C54" s="2" t="s">
        <v>61</v>
      </c>
      <c r="D54" s="1" t="s">
        <v>38</v>
      </c>
      <c r="E54" s="1" t="s">
        <v>39</v>
      </c>
      <c r="F54" s="1" t="s">
        <v>371</v>
      </c>
      <c r="G54" s="1" t="s">
        <v>18</v>
      </c>
      <c r="H54" s="1" t="s">
        <v>372</v>
      </c>
      <c r="I54" s="1" t="s">
        <v>373</v>
      </c>
      <c r="J54" s="1" t="s">
        <v>374</v>
      </c>
      <c r="K54" s="1" t="s">
        <v>21</v>
      </c>
      <c r="L54" s="1" t="s">
        <v>81</v>
      </c>
      <c r="M54" s="1" t="s">
        <v>375</v>
      </c>
      <c r="N54" s="1" t="s">
        <v>376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BFB55-7E48-4E11-8183-8475F7464F2C}">
  <dimension ref="A2:J130"/>
  <sheetViews>
    <sheetView topLeftCell="A137" zoomScale="50" zoomScaleNormal="50" workbookViewId="0">
      <selection activeCell="W167" sqref="W167"/>
    </sheetView>
  </sheetViews>
  <sheetFormatPr baseColWidth="10" defaultRowHeight="13.2" x14ac:dyDescent="0.25"/>
  <cols>
    <col min="2" max="2" width="7.33203125" customWidth="1"/>
    <col min="3" max="3" width="15.5546875" customWidth="1"/>
    <col min="4" max="4" width="14.6640625" customWidth="1"/>
  </cols>
  <sheetData>
    <row r="2" spans="1:9" x14ac:dyDescent="0.25">
      <c r="C2" t="s">
        <v>377</v>
      </c>
      <c r="D2">
        <v>53</v>
      </c>
    </row>
    <row r="4" spans="1:9" x14ac:dyDescent="0.25">
      <c r="A4" t="s">
        <v>378</v>
      </c>
      <c r="B4" s="40" t="s">
        <v>3</v>
      </c>
      <c r="C4" s="40"/>
      <c r="D4" s="40"/>
      <c r="E4" s="40"/>
      <c r="F4" s="40"/>
      <c r="G4" s="40"/>
      <c r="H4" s="40"/>
      <c r="I4" s="40"/>
    </row>
    <row r="6" spans="1:9" x14ac:dyDescent="0.25">
      <c r="A6" t="s">
        <v>39</v>
      </c>
      <c r="B6">
        <v>48</v>
      </c>
    </row>
    <row r="7" spans="1:9" x14ac:dyDescent="0.25">
      <c r="A7" t="s">
        <v>271</v>
      </c>
      <c r="B7">
        <v>37</v>
      </c>
    </row>
    <row r="8" spans="1:9" x14ac:dyDescent="0.25">
      <c r="A8" t="s">
        <v>379</v>
      </c>
      <c r="B8">
        <v>9</v>
      </c>
    </row>
    <row r="9" spans="1:9" x14ac:dyDescent="0.25">
      <c r="A9" t="s">
        <v>381</v>
      </c>
      <c r="B9">
        <v>8</v>
      </c>
    </row>
    <row r="10" spans="1:9" x14ac:dyDescent="0.25">
      <c r="A10" t="s">
        <v>384</v>
      </c>
      <c r="B10">
        <v>8</v>
      </c>
    </row>
    <row r="11" spans="1:9" x14ac:dyDescent="0.25">
      <c r="A11" t="s">
        <v>383</v>
      </c>
      <c r="B11">
        <v>4</v>
      </c>
    </row>
    <row r="12" spans="1:9" x14ac:dyDescent="0.25">
      <c r="A12" t="s">
        <v>380</v>
      </c>
      <c r="B12">
        <v>1</v>
      </c>
    </row>
    <row r="13" spans="1:9" x14ac:dyDescent="0.25">
      <c r="A13" t="s">
        <v>382</v>
      </c>
      <c r="B13">
        <v>1</v>
      </c>
    </row>
    <row r="37" spans="1:8" x14ac:dyDescent="0.25">
      <c r="A37" t="s">
        <v>378</v>
      </c>
      <c r="B37" s="39" t="s">
        <v>385</v>
      </c>
      <c r="C37" s="39"/>
      <c r="D37" s="39"/>
      <c r="E37" s="39"/>
      <c r="F37" s="39"/>
      <c r="G37" s="39"/>
      <c r="H37" s="39"/>
    </row>
    <row r="39" spans="1:8" x14ac:dyDescent="0.25">
      <c r="A39" s="3" t="s">
        <v>18</v>
      </c>
      <c r="B39">
        <v>35</v>
      </c>
    </row>
    <row r="40" spans="1:8" x14ac:dyDescent="0.25">
      <c r="A40" s="3" t="s">
        <v>387</v>
      </c>
      <c r="B40">
        <v>24</v>
      </c>
    </row>
    <row r="41" spans="1:8" x14ac:dyDescent="0.25">
      <c r="A41" s="3" t="s">
        <v>388</v>
      </c>
      <c r="B41">
        <v>4</v>
      </c>
    </row>
    <row r="42" spans="1:8" x14ac:dyDescent="0.25">
      <c r="A42" s="3" t="s">
        <v>137</v>
      </c>
      <c r="B42">
        <v>4</v>
      </c>
    </row>
    <row r="43" spans="1:8" x14ac:dyDescent="0.25">
      <c r="A43" s="3" t="s">
        <v>389</v>
      </c>
      <c r="B43">
        <v>3</v>
      </c>
    </row>
    <row r="44" spans="1:8" x14ac:dyDescent="0.25">
      <c r="A44" s="3" t="s">
        <v>386</v>
      </c>
      <c r="B44">
        <v>1</v>
      </c>
    </row>
    <row r="45" spans="1:8" x14ac:dyDescent="0.25">
      <c r="A45" s="3" t="s">
        <v>390</v>
      </c>
      <c r="B45">
        <v>1</v>
      </c>
    </row>
    <row r="67" spans="1:10" x14ac:dyDescent="0.25">
      <c r="A67" s="3" t="s">
        <v>378</v>
      </c>
      <c r="B67" s="39" t="s">
        <v>7</v>
      </c>
      <c r="C67" s="39"/>
      <c r="D67" s="39"/>
      <c r="E67" s="39"/>
      <c r="F67" s="39"/>
      <c r="G67" s="39"/>
      <c r="H67" s="39"/>
      <c r="I67" s="39"/>
      <c r="J67" s="39"/>
    </row>
    <row r="69" spans="1:10" x14ac:dyDescent="0.25">
      <c r="B69" s="37" t="s">
        <v>351</v>
      </c>
      <c r="C69" s="36"/>
      <c r="D69" s="36"/>
      <c r="E69" s="36"/>
      <c r="F69" s="36"/>
      <c r="G69">
        <v>38</v>
      </c>
    </row>
    <row r="70" spans="1:10" x14ac:dyDescent="0.25">
      <c r="B70" s="36" t="s">
        <v>394</v>
      </c>
      <c r="C70" s="36"/>
      <c r="D70" s="36"/>
      <c r="E70" s="36"/>
      <c r="F70" s="36"/>
      <c r="G70">
        <v>26</v>
      </c>
    </row>
    <row r="71" spans="1:10" x14ac:dyDescent="0.25">
      <c r="B71" s="36" t="s">
        <v>391</v>
      </c>
      <c r="C71" s="36"/>
      <c r="D71" s="36"/>
      <c r="E71" s="36"/>
      <c r="F71" s="36"/>
      <c r="G71">
        <v>24</v>
      </c>
    </row>
    <row r="72" spans="1:10" x14ac:dyDescent="0.25">
      <c r="B72" s="36" t="s">
        <v>392</v>
      </c>
      <c r="C72" s="36"/>
      <c r="D72" s="36"/>
      <c r="E72" s="36"/>
      <c r="F72" s="36"/>
      <c r="G72">
        <v>21</v>
      </c>
    </row>
    <row r="73" spans="1:10" x14ac:dyDescent="0.25">
      <c r="B73" s="37" t="s">
        <v>397</v>
      </c>
      <c r="C73" s="37"/>
      <c r="D73" s="37"/>
      <c r="E73" s="37"/>
      <c r="F73" s="37"/>
      <c r="G73">
        <v>21</v>
      </c>
    </row>
    <row r="74" spans="1:10" x14ac:dyDescent="0.25">
      <c r="B74" s="36" t="s">
        <v>245</v>
      </c>
      <c r="C74" s="36"/>
      <c r="D74" s="36"/>
      <c r="E74" s="36"/>
      <c r="F74" s="36"/>
      <c r="G74">
        <v>15</v>
      </c>
    </row>
    <row r="75" spans="1:10" x14ac:dyDescent="0.25">
      <c r="B75" s="37" t="s">
        <v>400</v>
      </c>
      <c r="C75" s="36"/>
      <c r="D75" s="36"/>
      <c r="E75" s="36"/>
      <c r="F75" s="36"/>
      <c r="G75">
        <v>10</v>
      </c>
    </row>
    <row r="76" spans="1:10" x14ac:dyDescent="0.25">
      <c r="B76" s="36" t="s">
        <v>396</v>
      </c>
      <c r="C76" s="36"/>
      <c r="D76" s="36"/>
      <c r="E76" s="36"/>
      <c r="F76" s="36"/>
      <c r="G76">
        <v>9</v>
      </c>
    </row>
    <row r="77" spans="1:10" x14ac:dyDescent="0.25">
      <c r="B77" s="36" t="s">
        <v>395</v>
      </c>
      <c r="C77" s="36"/>
      <c r="D77" s="36"/>
      <c r="E77" s="36"/>
      <c r="F77" s="36"/>
      <c r="G77">
        <v>8</v>
      </c>
    </row>
    <row r="78" spans="1:10" x14ac:dyDescent="0.25">
      <c r="B78" s="36" t="s">
        <v>393</v>
      </c>
      <c r="C78" s="36"/>
      <c r="D78" s="36"/>
      <c r="E78" s="36"/>
      <c r="F78" s="36"/>
      <c r="G78">
        <v>3</v>
      </c>
    </row>
    <row r="79" spans="1:10" x14ac:dyDescent="0.25">
      <c r="B79" s="37" t="s">
        <v>399</v>
      </c>
      <c r="C79" s="37"/>
      <c r="D79" s="37"/>
      <c r="E79" s="37"/>
      <c r="F79" s="37"/>
      <c r="G79">
        <v>3</v>
      </c>
    </row>
    <row r="80" spans="1:10" x14ac:dyDescent="0.25">
      <c r="B80" s="37" t="s">
        <v>398</v>
      </c>
      <c r="C80" s="37"/>
      <c r="D80" s="37"/>
      <c r="E80" s="37"/>
      <c r="F80" s="37"/>
      <c r="G80">
        <v>1</v>
      </c>
    </row>
    <row r="107" spans="1:10" x14ac:dyDescent="0.25">
      <c r="A107" s="3" t="s">
        <v>378</v>
      </c>
      <c r="B107" s="38" t="s">
        <v>9</v>
      </c>
      <c r="C107" s="38"/>
      <c r="D107" s="38"/>
      <c r="E107" s="38"/>
      <c r="F107" s="38"/>
      <c r="G107" s="38"/>
      <c r="H107" s="38"/>
      <c r="I107" s="38"/>
      <c r="J107" s="38"/>
    </row>
    <row r="110" spans="1:10" x14ac:dyDescent="0.25">
      <c r="A110" s="3" t="s">
        <v>462</v>
      </c>
      <c r="B110">
        <v>13</v>
      </c>
    </row>
    <row r="111" spans="1:10" x14ac:dyDescent="0.25">
      <c r="A111" s="3" t="s">
        <v>463</v>
      </c>
      <c r="B111">
        <v>37</v>
      </c>
    </row>
    <row r="112" spans="1:10" x14ac:dyDescent="0.25">
      <c r="A112" s="3" t="s">
        <v>464</v>
      </c>
      <c r="B112">
        <v>3</v>
      </c>
    </row>
    <row r="124" spans="1:10" x14ac:dyDescent="0.25">
      <c r="A124" s="3" t="s">
        <v>378</v>
      </c>
      <c r="B124" s="39" t="s">
        <v>10</v>
      </c>
      <c r="C124" s="39"/>
      <c r="D124" s="39"/>
      <c r="E124" s="39"/>
    </row>
    <row r="126" spans="1:10" x14ac:dyDescent="0.25">
      <c r="A126" s="36" t="s">
        <v>89</v>
      </c>
      <c r="B126" s="36"/>
      <c r="C126" s="36"/>
      <c r="D126" s="36"/>
      <c r="E126" s="36"/>
      <c r="F126" s="36"/>
      <c r="G126" s="36"/>
      <c r="H126" s="36"/>
      <c r="I126" s="36"/>
      <c r="J126">
        <v>9</v>
      </c>
    </row>
    <row r="127" spans="1:10" x14ac:dyDescent="0.25">
      <c r="A127" s="36" t="s">
        <v>81</v>
      </c>
      <c r="B127" s="36"/>
      <c r="C127" s="36"/>
      <c r="D127" s="36"/>
      <c r="E127" s="36"/>
      <c r="F127" s="36"/>
      <c r="G127" s="36"/>
      <c r="H127" s="36"/>
      <c r="I127" s="36"/>
      <c r="J127">
        <v>5</v>
      </c>
    </row>
    <row r="128" spans="1:10" x14ac:dyDescent="0.25">
      <c r="A128" s="36" t="s">
        <v>34</v>
      </c>
      <c r="B128" s="36"/>
      <c r="C128" s="36"/>
      <c r="D128" s="36"/>
      <c r="E128" s="36"/>
      <c r="F128" s="36"/>
      <c r="G128" s="36"/>
      <c r="H128" s="36"/>
      <c r="I128" s="36"/>
      <c r="J128">
        <v>19</v>
      </c>
    </row>
    <row r="129" spans="1:10" x14ac:dyDescent="0.25">
      <c r="A129" s="36" t="s">
        <v>22</v>
      </c>
      <c r="B129" s="36"/>
      <c r="C129" s="36"/>
      <c r="D129" s="36"/>
      <c r="E129" s="36"/>
      <c r="F129" s="36"/>
      <c r="G129" s="36"/>
      <c r="H129" s="36"/>
      <c r="I129" s="36"/>
      <c r="J129">
        <v>32</v>
      </c>
    </row>
    <row r="130" spans="1:10" x14ac:dyDescent="0.25">
      <c r="A130" s="36" t="s">
        <v>183</v>
      </c>
      <c r="B130" s="36"/>
      <c r="C130" s="36"/>
      <c r="D130" s="36"/>
      <c r="E130" s="36"/>
      <c r="F130" s="36"/>
      <c r="G130" s="36"/>
      <c r="H130" s="36"/>
      <c r="I130" s="36"/>
      <c r="J130">
        <v>3</v>
      </c>
    </row>
  </sheetData>
  <mergeCells count="22">
    <mergeCell ref="B4:I4"/>
    <mergeCell ref="B37:H37"/>
    <mergeCell ref="B67:J67"/>
    <mergeCell ref="B71:F71"/>
    <mergeCell ref="B69:F69"/>
    <mergeCell ref="B73:F73"/>
    <mergeCell ref="B75:F75"/>
    <mergeCell ref="B78:F78"/>
    <mergeCell ref="B70:F70"/>
    <mergeCell ref="B74:F74"/>
    <mergeCell ref="B77:F77"/>
    <mergeCell ref="B72:F72"/>
    <mergeCell ref="A129:I129"/>
    <mergeCell ref="A130:I130"/>
    <mergeCell ref="B76:F76"/>
    <mergeCell ref="B80:F80"/>
    <mergeCell ref="B79:F79"/>
    <mergeCell ref="B107:J107"/>
    <mergeCell ref="B124:E124"/>
    <mergeCell ref="A126:I126"/>
    <mergeCell ref="A127:I127"/>
    <mergeCell ref="A128:I12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3BADA-BBB1-40CD-878D-077E1FF95084}">
  <dimension ref="A1:P276"/>
  <sheetViews>
    <sheetView topLeftCell="A241" zoomScale="50" zoomScaleNormal="50" workbookViewId="0">
      <selection activeCell="F256" sqref="F256"/>
    </sheetView>
  </sheetViews>
  <sheetFormatPr baseColWidth="10" defaultRowHeight="13.2" x14ac:dyDescent="0.25"/>
  <cols>
    <col min="2" max="2" width="193.5546875" customWidth="1"/>
    <col min="3" max="3" width="16.6640625" customWidth="1"/>
    <col min="4" max="4" width="19.21875" customWidth="1"/>
    <col min="5" max="5" width="18.109375" customWidth="1"/>
    <col min="6" max="6" width="18.88671875" customWidth="1"/>
  </cols>
  <sheetData>
    <row r="1" spans="1:16" ht="24.6" x14ac:dyDescent="0.4">
      <c r="A1" s="18"/>
      <c r="B1" s="18"/>
      <c r="C1" s="18"/>
      <c r="D1" s="18"/>
      <c r="E1" s="18"/>
      <c r="F1" s="18"/>
      <c r="G1" s="18"/>
      <c r="H1" s="18"/>
    </row>
    <row r="2" spans="1:16" ht="49.2" x14ac:dyDescent="0.4">
      <c r="A2" s="18" t="s">
        <v>378</v>
      </c>
      <c r="B2" s="19" t="s">
        <v>4</v>
      </c>
      <c r="C2" s="18"/>
      <c r="D2" s="18"/>
      <c r="E2" s="18"/>
      <c r="F2" s="18"/>
      <c r="G2" s="18"/>
      <c r="H2" s="18"/>
      <c r="J2" s="1"/>
      <c r="K2" s="1"/>
      <c r="L2" s="1"/>
      <c r="M2" s="1"/>
      <c r="N2" s="1"/>
      <c r="O2" s="1"/>
      <c r="P2" s="1"/>
    </row>
    <row r="3" spans="1:16" ht="25.2" thickBot="1" x14ac:dyDescent="0.45">
      <c r="A3" s="18"/>
      <c r="B3" s="18"/>
      <c r="C3" s="18"/>
      <c r="D3" s="18"/>
      <c r="E3" s="18"/>
      <c r="F3" s="18"/>
      <c r="G3" s="18"/>
      <c r="H3" s="18"/>
    </row>
    <row r="4" spans="1:16" ht="25.2" thickBot="1" x14ac:dyDescent="0.45">
      <c r="A4" s="18">
        <v>1</v>
      </c>
      <c r="B4" s="6" t="s">
        <v>17</v>
      </c>
      <c r="C4" s="18"/>
      <c r="D4" s="18"/>
      <c r="E4" s="18"/>
      <c r="F4" s="18"/>
      <c r="G4" s="18"/>
      <c r="H4" s="18"/>
    </row>
    <row r="5" spans="1:16" ht="25.2" thickBot="1" x14ac:dyDescent="0.45">
      <c r="A5" s="18">
        <v>2</v>
      </c>
      <c r="B5" s="7" t="s">
        <v>28</v>
      </c>
      <c r="C5" s="18"/>
      <c r="D5" s="18"/>
      <c r="E5" s="18"/>
      <c r="F5" s="18"/>
      <c r="G5" s="18"/>
      <c r="H5" s="18"/>
    </row>
    <row r="6" spans="1:16" ht="49.8" thickBot="1" x14ac:dyDescent="0.45">
      <c r="A6" s="18">
        <v>3</v>
      </c>
      <c r="B6" s="8" t="s">
        <v>40</v>
      </c>
      <c r="C6" s="18"/>
      <c r="D6" s="18"/>
      <c r="E6" s="18"/>
      <c r="F6" s="18"/>
      <c r="G6" s="18"/>
      <c r="H6" s="18"/>
    </row>
    <row r="7" spans="1:16" ht="49.8" thickBot="1" x14ac:dyDescent="0.45">
      <c r="A7" s="18">
        <v>4</v>
      </c>
      <c r="B7" s="8" t="s">
        <v>401</v>
      </c>
      <c r="C7" s="18"/>
      <c r="D7" s="18"/>
      <c r="E7" s="18"/>
      <c r="F7" s="18"/>
      <c r="G7" s="18"/>
      <c r="H7" s="18"/>
    </row>
    <row r="8" spans="1:16" ht="49.8" thickBot="1" x14ac:dyDescent="0.45">
      <c r="A8" s="18">
        <v>5</v>
      </c>
      <c r="B8" s="6" t="s">
        <v>56</v>
      </c>
      <c r="C8" s="18"/>
      <c r="D8" s="18"/>
      <c r="E8" s="18"/>
      <c r="F8" s="18"/>
      <c r="G8" s="18"/>
      <c r="H8" s="18"/>
    </row>
    <row r="9" spans="1:16" ht="25.2" thickBot="1" x14ac:dyDescent="0.45">
      <c r="A9" s="18">
        <v>6</v>
      </c>
      <c r="B9" s="7" t="s">
        <v>63</v>
      </c>
      <c r="C9" s="18"/>
      <c r="D9" s="18"/>
      <c r="E9" s="18"/>
      <c r="F9" s="18"/>
      <c r="G9" s="18"/>
      <c r="H9" s="18"/>
    </row>
    <row r="10" spans="1:16" ht="25.2" thickBot="1" x14ac:dyDescent="0.45">
      <c r="A10" s="18">
        <v>7</v>
      </c>
      <c r="B10" s="9" t="s">
        <v>72</v>
      </c>
      <c r="C10" s="18"/>
      <c r="D10" s="18"/>
      <c r="E10" s="18"/>
      <c r="F10" s="18"/>
      <c r="G10" s="18"/>
      <c r="H10" s="18"/>
    </row>
    <row r="11" spans="1:16" ht="25.2" thickBot="1" x14ac:dyDescent="0.45">
      <c r="A11" s="18">
        <v>8</v>
      </c>
      <c r="B11" s="6" t="s">
        <v>402</v>
      </c>
      <c r="C11" s="18"/>
      <c r="D11" s="18"/>
      <c r="E11" s="18"/>
      <c r="F11" s="18"/>
      <c r="G11" s="18"/>
      <c r="H11" s="18"/>
    </row>
    <row r="12" spans="1:16" ht="25.2" thickBot="1" x14ac:dyDescent="0.45">
      <c r="A12" s="18">
        <v>9</v>
      </c>
      <c r="B12" s="7" t="s">
        <v>403</v>
      </c>
      <c r="C12" s="18"/>
      <c r="D12" s="18"/>
      <c r="E12" s="18"/>
      <c r="F12" s="18"/>
      <c r="G12" s="18"/>
      <c r="H12" s="18"/>
    </row>
    <row r="13" spans="1:16" ht="25.2" thickBot="1" x14ac:dyDescent="0.45">
      <c r="A13" s="18">
        <v>10</v>
      </c>
      <c r="B13" s="7" t="s">
        <v>404</v>
      </c>
      <c r="C13" s="18"/>
      <c r="D13" s="18"/>
      <c r="E13" s="18"/>
      <c r="F13" s="18"/>
      <c r="G13" s="18"/>
      <c r="H13" s="18"/>
    </row>
    <row r="14" spans="1:16" ht="25.2" thickBot="1" x14ac:dyDescent="0.45">
      <c r="A14" s="18">
        <v>11</v>
      </c>
      <c r="B14" s="6" t="s">
        <v>100</v>
      </c>
      <c r="C14" s="18"/>
      <c r="D14" s="18"/>
      <c r="E14" s="18"/>
      <c r="F14" s="18"/>
      <c r="G14" s="18"/>
      <c r="H14" s="18"/>
    </row>
    <row r="15" spans="1:16" ht="25.2" thickBot="1" x14ac:dyDescent="0.45">
      <c r="A15" s="18">
        <v>12</v>
      </c>
      <c r="B15" s="9" t="s">
        <v>405</v>
      </c>
      <c r="C15" s="18"/>
      <c r="D15" s="18"/>
      <c r="E15" s="18"/>
      <c r="F15" s="18"/>
      <c r="G15" s="18"/>
      <c r="H15" s="18"/>
    </row>
    <row r="16" spans="1:16" ht="49.8" thickBot="1" x14ac:dyDescent="0.45">
      <c r="A16" s="18">
        <v>13</v>
      </c>
      <c r="B16" s="10" t="s">
        <v>406</v>
      </c>
      <c r="C16" s="18"/>
      <c r="D16" s="18"/>
      <c r="E16" s="18"/>
      <c r="F16" s="18"/>
      <c r="G16" s="18"/>
      <c r="H16" s="18"/>
    </row>
    <row r="17" spans="1:8" ht="25.2" thickBot="1" x14ac:dyDescent="0.45">
      <c r="A17" s="18">
        <v>14</v>
      </c>
      <c r="B17" s="6" t="s">
        <v>123</v>
      </c>
      <c r="C17" s="18"/>
      <c r="D17" s="18"/>
      <c r="E17" s="18"/>
      <c r="F17" s="18"/>
      <c r="G17" s="18"/>
      <c r="H17" s="18"/>
    </row>
    <row r="18" spans="1:8" ht="49.8" thickBot="1" x14ac:dyDescent="0.45">
      <c r="A18" s="18">
        <v>15</v>
      </c>
      <c r="B18" s="8" t="s">
        <v>130</v>
      </c>
      <c r="C18" s="18"/>
      <c r="D18" s="18"/>
      <c r="E18" s="18"/>
      <c r="F18" s="18"/>
      <c r="G18" s="18"/>
      <c r="H18" s="18"/>
    </row>
    <row r="19" spans="1:8" ht="25.2" thickBot="1" x14ac:dyDescent="0.45">
      <c r="A19" s="18">
        <v>16</v>
      </c>
      <c r="B19" s="10" t="s">
        <v>407</v>
      </c>
      <c r="C19" s="18"/>
      <c r="D19" s="18"/>
      <c r="E19" s="18"/>
      <c r="F19" s="18"/>
      <c r="G19" s="18"/>
      <c r="H19" s="18"/>
    </row>
    <row r="20" spans="1:8" ht="25.2" thickBot="1" x14ac:dyDescent="0.45">
      <c r="A20" s="18">
        <v>17</v>
      </c>
      <c r="B20" s="10" t="s">
        <v>408</v>
      </c>
      <c r="C20" s="18"/>
      <c r="D20" s="18"/>
      <c r="E20" s="18"/>
      <c r="F20" s="18"/>
      <c r="G20" s="18"/>
      <c r="H20" s="18"/>
    </row>
    <row r="21" spans="1:8" ht="49.8" thickBot="1" x14ac:dyDescent="0.45">
      <c r="A21" s="18">
        <v>18</v>
      </c>
      <c r="B21" s="10" t="s">
        <v>149</v>
      </c>
      <c r="C21" s="18"/>
      <c r="D21" s="18"/>
      <c r="E21" s="18"/>
      <c r="F21" s="18"/>
      <c r="G21" s="18"/>
      <c r="H21" s="18"/>
    </row>
    <row r="22" spans="1:8" ht="25.2" thickBot="1" x14ac:dyDescent="0.45">
      <c r="A22" s="18">
        <v>19</v>
      </c>
      <c r="B22" s="6" t="s">
        <v>17</v>
      </c>
      <c r="C22" s="18"/>
      <c r="D22" s="18"/>
      <c r="E22" s="18"/>
      <c r="F22" s="18"/>
      <c r="G22" s="18"/>
      <c r="H22" s="18"/>
    </row>
    <row r="23" spans="1:8" ht="25.2" thickBot="1" x14ac:dyDescent="0.45">
      <c r="A23" s="18">
        <v>20</v>
      </c>
      <c r="B23" s="7" t="s">
        <v>160</v>
      </c>
      <c r="C23" s="18"/>
      <c r="D23" s="18"/>
      <c r="E23" s="18"/>
      <c r="F23" s="18"/>
      <c r="G23" s="18"/>
      <c r="H23" s="18"/>
    </row>
    <row r="24" spans="1:8" ht="25.2" thickBot="1" x14ac:dyDescent="0.45">
      <c r="A24" s="18">
        <v>21</v>
      </c>
      <c r="B24" s="7" t="s">
        <v>409</v>
      </c>
      <c r="C24" s="18"/>
      <c r="D24" s="18"/>
      <c r="E24" s="18"/>
      <c r="F24" s="18"/>
      <c r="G24" s="18"/>
      <c r="H24" s="18"/>
    </row>
    <row r="25" spans="1:8" ht="25.2" thickBot="1" x14ac:dyDescent="0.45">
      <c r="A25" s="18">
        <v>22</v>
      </c>
      <c r="B25" s="10" t="s">
        <v>173</v>
      </c>
      <c r="C25" s="18"/>
      <c r="D25" s="18"/>
      <c r="E25" s="18"/>
      <c r="F25" s="18"/>
      <c r="G25" s="18"/>
      <c r="H25" s="18"/>
    </row>
    <row r="26" spans="1:8" ht="49.8" thickBot="1" x14ac:dyDescent="0.45">
      <c r="A26" s="18">
        <v>23</v>
      </c>
      <c r="B26" s="8" t="s">
        <v>410</v>
      </c>
      <c r="C26" s="18"/>
      <c r="D26" s="18"/>
      <c r="E26" s="18"/>
      <c r="F26" s="18"/>
      <c r="G26" s="18"/>
      <c r="H26" s="18"/>
    </row>
    <row r="27" spans="1:8" ht="25.2" thickBot="1" x14ac:dyDescent="0.45">
      <c r="A27" s="18">
        <v>24</v>
      </c>
      <c r="B27" s="6" t="s">
        <v>411</v>
      </c>
      <c r="C27" s="18"/>
      <c r="D27" s="18"/>
      <c r="E27" s="18"/>
      <c r="F27" s="18"/>
      <c r="G27" s="18"/>
      <c r="H27" s="18"/>
    </row>
    <row r="28" spans="1:8" ht="25.2" thickBot="1" x14ac:dyDescent="0.45">
      <c r="A28" s="18">
        <v>25</v>
      </c>
      <c r="B28" s="7" t="s">
        <v>198</v>
      </c>
      <c r="C28" s="18"/>
      <c r="D28" s="18"/>
      <c r="E28" s="18"/>
      <c r="F28" s="18"/>
      <c r="G28" s="18"/>
      <c r="H28" s="18"/>
    </row>
    <row r="29" spans="1:8" ht="25.2" thickBot="1" x14ac:dyDescent="0.45">
      <c r="A29" s="18">
        <v>26</v>
      </c>
      <c r="B29" s="9" t="s">
        <v>204</v>
      </c>
      <c r="C29" s="18"/>
      <c r="D29" s="18"/>
      <c r="E29" s="18"/>
      <c r="F29" s="18"/>
      <c r="G29" s="18"/>
      <c r="H29" s="18"/>
    </row>
    <row r="30" spans="1:8" ht="25.2" thickBot="1" x14ac:dyDescent="0.45">
      <c r="A30" s="18">
        <v>27</v>
      </c>
      <c r="B30" s="9" t="s">
        <v>210</v>
      </c>
      <c r="C30" s="18"/>
      <c r="D30" s="18"/>
      <c r="E30" s="18"/>
      <c r="F30" s="18"/>
      <c r="G30" s="18"/>
      <c r="H30" s="18"/>
    </row>
    <row r="31" spans="1:8" ht="49.8" thickBot="1" x14ac:dyDescent="0.45">
      <c r="A31" s="18">
        <v>28</v>
      </c>
      <c r="B31" s="7" t="s">
        <v>217</v>
      </c>
      <c r="C31" s="18"/>
      <c r="D31" s="18"/>
      <c r="E31" s="18"/>
      <c r="F31" s="18"/>
      <c r="G31" s="18"/>
      <c r="H31" s="18"/>
    </row>
    <row r="32" spans="1:8" ht="49.8" thickBot="1" x14ac:dyDescent="0.45">
      <c r="A32" s="18">
        <v>29</v>
      </c>
      <c r="B32" s="10" t="s">
        <v>224</v>
      </c>
      <c r="C32" s="18"/>
      <c r="D32" s="18"/>
      <c r="E32" s="18"/>
      <c r="F32" s="18"/>
      <c r="G32" s="18"/>
      <c r="H32" s="18"/>
    </row>
    <row r="33" spans="1:8" ht="25.2" thickBot="1" x14ac:dyDescent="0.45">
      <c r="A33" s="18">
        <v>30</v>
      </c>
      <c r="B33" s="7" t="s">
        <v>230</v>
      </c>
      <c r="C33" s="18"/>
      <c r="D33" s="18"/>
      <c r="E33" s="18"/>
      <c r="F33" s="18"/>
      <c r="G33" s="18"/>
      <c r="H33" s="18"/>
    </row>
    <row r="34" spans="1:8" ht="49.8" thickBot="1" x14ac:dyDescent="0.45">
      <c r="A34" s="18">
        <v>31</v>
      </c>
      <c r="B34" s="7" t="s">
        <v>236</v>
      </c>
      <c r="C34" s="18"/>
      <c r="D34" s="18"/>
      <c r="E34" s="18"/>
      <c r="F34" s="18"/>
      <c r="G34" s="18"/>
      <c r="H34" s="18"/>
    </row>
    <row r="35" spans="1:8" ht="49.8" thickBot="1" x14ac:dyDescent="0.45">
      <c r="A35" s="18">
        <v>32</v>
      </c>
      <c r="B35" s="7" t="s">
        <v>412</v>
      </c>
      <c r="C35" s="18"/>
      <c r="D35" s="18"/>
      <c r="E35" s="18"/>
      <c r="F35" s="18"/>
      <c r="G35" s="18"/>
      <c r="H35" s="18"/>
    </row>
    <row r="36" spans="1:8" ht="25.2" thickBot="1" x14ac:dyDescent="0.45">
      <c r="A36" s="18">
        <v>33</v>
      </c>
      <c r="B36" s="7" t="s">
        <v>413</v>
      </c>
      <c r="C36" s="18"/>
      <c r="D36" s="18"/>
      <c r="E36" s="18"/>
      <c r="F36" s="18"/>
      <c r="G36" s="18"/>
      <c r="H36" s="18"/>
    </row>
    <row r="37" spans="1:8" ht="49.8" thickBot="1" x14ac:dyDescent="0.45">
      <c r="A37" s="18">
        <v>34</v>
      </c>
      <c r="B37" s="7" t="s">
        <v>257</v>
      </c>
      <c r="C37" s="18"/>
      <c r="D37" s="18"/>
      <c r="E37" s="18"/>
      <c r="F37" s="18"/>
      <c r="G37" s="18"/>
      <c r="H37" s="18"/>
    </row>
    <row r="38" spans="1:8" ht="25.2" thickBot="1" x14ac:dyDescent="0.45">
      <c r="A38" s="18">
        <v>35</v>
      </c>
      <c r="B38" s="6" t="s">
        <v>414</v>
      </c>
      <c r="C38" s="18"/>
      <c r="D38" s="18"/>
      <c r="E38" s="18"/>
      <c r="F38" s="18"/>
      <c r="G38" s="18"/>
      <c r="H38" s="18"/>
    </row>
    <row r="39" spans="1:8" ht="49.8" thickBot="1" x14ac:dyDescent="0.45">
      <c r="A39" s="18">
        <v>36</v>
      </c>
      <c r="B39" s="7" t="s">
        <v>415</v>
      </c>
      <c r="C39" s="18"/>
      <c r="D39" s="18"/>
      <c r="E39" s="18"/>
      <c r="F39" s="18"/>
      <c r="G39" s="18"/>
      <c r="H39" s="18"/>
    </row>
    <row r="40" spans="1:8" ht="25.2" thickBot="1" x14ac:dyDescent="0.45">
      <c r="A40" s="18">
        <v>37</v>
      </c>
      <c r="B40" s="7" t="s">
        <v>279</v>
      </c>
      <c r="C40" s="18"/>
      <c r="D40" s="18"/>
      <c r="E40" s="18"/>
      <c r="F40" s="18"/>
      <c r="G40" s="18"/>
      <c r="H40" s="18"/>
    </row>
    <row r="41" spans="1:8" ht="25.2" thickBot="1" x14ac:dyDescent="0.45">
      <c r="A41" s="18">
        <v>38</v>
      </c>
      <c r="B41" s="7" t="s">
        <v>416</v>
      </c>
      <c r="C41" s="18"/>
      <c r="D41" s="18"/>
      <c r="E41" s="18"/>
      <c r="F41" s="18"/>
      <c r="G41" s="18"/>
      <c r="H41" s="18"/>
    </row>
    <row r="42" spans="1:8" ht="49.8" thickBot="1" x14ac:dyDescent="0.45">
      <c r="A42" s="18">
        <v>39</v>
      </c>
      <c r="B42" s="7" t="s">
        <v>289</v>
      </c>
      <c r="C42" s="18"/>
      <c r="D42" s="18"/>
      <c r="E42" s="18"/>
      <c r="F42" s="18"/>
      <c r="G42" s="18"/>
      <c r="H42" s="18"/>
    </row>
    <row r="43" spans="1:8" ht="25.2" thickBot="1" x14ac:dyDescent="0.45">
      <c r="A43" s="18">
        <v>40</v>
      </c>
      <c r="B43" s="7" t="s">
        <v>417</v>
      </c>
      <c r="C43" s="18"/>
      <c r="D43" s="18"/>
      <c r="E43" s="18"/>
      <c r="F43" s="18"/>
      <c r="G43" s="18"/>
      <c r="H43" s="18"/>
    </row>
    <row r="44" spans="1:8" ht="25.2" thickBot="1" x14ac:dyDescent="0.45">
      <c r="A44" s="18">
        <v>41</v>
      </c>
      <c r="B44" s="7" t="s">
        <v>302</v>
      </c>
      <c r="C44" s="18"/>
      <c r="D44" s="18"/>
      <c r="E44" s="18"/>
      <c r="F44" s="18"/>
      <c r="G44" s="18"/>
      <c r="H44" s="18"/>
    </row>
    <row r="45" spans="1:8" ht="74.400000000000006" thickBot="1" x14ac:dyDescent="0.45">
      <c r="A45" s="18">
        <v>42</v>
      </c>
      <c r="B45" s="7" t="s">
        <v>309</v>
      </c>
      <c r="C45" s="18"/>
      <c r="D45" s="18"/>
      <c r="E45" s="18"/>
      <c r="F45" s="18"/>
      <c r="G45" s="18"/>
      <c r="H45" s="18"/>
    </row>
    <row r="46" spans="1:8" ht="49.8" thickBot="1" x14ac:dyDescent="0.45">
      <c r="A46" s="18">
        <v>43</v>
      </c>
      <c r="B46" s="10" t="s">
        <v>314</v>
      </c>
      <c r="C46" s="18"/>
      <c r="D46" s="18"/>
      <c r="E46" s="18"/>
      <c r="F46" s="18"/>
      <c r="G46" s="18"/>
      <c r="H46" s="18"/>
    </row>
    <row r="47" spans="1:8" ht="49.8" thickBot="1" x14ac:dyDescent="0.45">
      <c r="A47" s="18">
        <v>44</v>
      </c>
      <c r="B47" s="7" t="s">
        <v>320</v>
      </c>
      <c r="C47" s="18"/>
      <c r="D47" s="18"/>
      <c r="E47" s="18"/>
      <c r="F47" s="18"/>
      <c r="G47" s="18"/>
      <c r="H47" s="18"/>
    </row>
    <row r="48" spans="1:8" ht="25.2" thickBot="1" x14ac:dyDescent="0.45">
      <c r="A48" s="18">
        <v>45</v>
      </c>
      <c r="B48" s="7" t="s">
        <v>326</v>
      </c>
      <c r="C48" s="18"/>
      <c r="D48" s="18"/>
      <c r="E48" s="18"/>
      <c r="F48" s="18"/>
      <c r="G48" s="18"/>
      <c r="H48" s="18"/>
    </row>
    <row r="49" spans="1:8" ht="25.2" thickBot="1" x14ac:dyDescent="0.45">
      <c r="A49" s="18">
        <v>46</v>
      </c>
      <c r="B49" s="8" t="s">
        <v>418</v>
      </c>
      <c r="C49" s="18"/>
      <c r="D49" s="18"/>
      <c r="E49" s="18"/>
      <c r="F49" s="18"/>
      <c r="G49" s="18"/>
      <c r="H49" s="18"/>
    </row>
    <row r="50" spans="1:8" ht="25.2" thickBot="1" x14ac:dyDescent="0.45">
      <c r="A50" s="18">
        <v>47</v>
      </c>
      <c r="B50" s="7" t="s">
        <v>339</v>
      </c>
      <c r="C50" s="18"/>
      <c r="D50" s="18"/>
      <c r="E50" s="18"/>
      <c r="F50" s="18"/>
      <c r="G50" s="18"/>
      <c r="H50" s="18"/>
    </row>
    <row r="51" spans="1:8" ht="25.2" thickBot="1" x14ac:dyDescent="0.45">
      <c r="A51" s="18">
        <v>48</v>
      </c>
      <c r="B51" s="7" t="s">
        <v>344</v>
      </c>
      <c r="C51" s="18"/>
      <c r="D51" s="18"/>
      <c r="E51" s="18"/>
      <c r="F51" s="18"/>
      <c r="G51" s="18"/>
      <c r="H51" s="18"/>
    </row>
    <row r="52" spans="1:8" ht="25.2" thickBot="1" x14ac:dyDescent="0.45">
      <c r="A52" s="18">
        <v>49</v>
      </c>
      <c r="B52" s="10" t="s">
        <v>349</v>
      </c>
      <c r="C52" s="18"/>
      <c r="D52" s="18"/>
      <c r="E52" s="18"/>
      <c r="F52" s="18"/>
      <c r="G52" s="18"/>
      <c r="H52" s="18"/>
    </row>
    <row r="53" spans="1:8" ht="25.2" thickBot="1" x14ac:dyDescent="0.45">
      <c r="A53" s="18">
        <v>50</v>
      </c>
      <c r="B53" s="7" t="s">
        <v>355</v>
      </c>
      <c r="C53" s="18"/>
      <c r="D53" s="18"/>
      <c r="E53" s="18"/>
      <c r="F53" s="18"/>
      <c r="G53" s="18"/>
      <c r="H53" s="18"/>
    </row>
    <row r="54" spans="1:8" ht="25.2" thickBot="1" x14ac:dyDescent="0.45">
      <c r="A54" s="18">
        <v>51</v>
      </c>
      <c r="B54" s="7" t="s">
        <v>361</v>
      </c>
      <c r="C54" s="18"/>
      <c r="D54" s="18"/>
      <c r="E54" s="18"/>
      <c r="F54" s="18"/>
      <c r="G54" s="18"/>
      <c r="H54" s="18"/>
    </row>
    <row r="55" spans="1:8" ht="25.2" thickBot="1" x14ac:dyDescent="0.45">
      <c r="A55" s="18">
        <v>52</v>
      </c>
      <c r="B55" s="8" t="s">
        <v>419</v>
      </c>
      <c r="C55" s="18"/>
      <c r="D55" s="18"/>
      <c r="E55" s="18"/>
      <c r="F55" s="18"/>
      <c r="G55" s="18"/>
      <c r="H55" s="18"/>
    </row>
    <row r="56" spans="1:8" ht="25.2" thickBot="1" x14ac:dyDescent="0.45">
      <c r="A56" s="18">
        <v>53</v>
      </c>
      <c r="B56" s="7" t="s">
        <v>371</v>
      </c>
      <c r="C56" s="18"/>
      <c r="D56" s="18"/>
      <c r="E56" s="18"/>
      <c r="F56" s="18"/>
      <c r="G56" s="18"/>
      <c r="H56" s="18"/>
    </row>
    <row r="57" spans="1:8" ht="24.6" x14ac:dyDescent="0.4">
      <c r="A57" s="18"/>
      <c r="B57" s="18"/>
      <c r="C57" s="18"/>
      <c r="D57" s="18"/>
      <c r="E57" s="18"/>
      <c r="F57" s="18"/>
      <c r="G57" s="18"/>
      <c r="H57" s="18"/>
    </row>
    <row r="58" spans="1:8" ht="24.6" x14ac:dyDescent="0.4">
      <c r="A58" s="18"/>
      <c r="B58" s="18"/>
      <c r="C58" s="18"/>
      <c r="D58" s="18"/>
      <c r="E58" s="18"/>
      <c r="F58" s="18"/>
      <c r="G58" s="18"/>
      <c r="H58" s="18"/>
    </row>
    <row r="59" spans="1:8" ht="24.6" x14ac:dyDescent="0.4">
      <c r="A59" s="18"/>
      <c r="B59" s="18"/>
      <c r="C59" s="18"/>
      <c r="D59" s="18"/>
      <c r="E59" s="18"/>
      <c r="F59" s="18"/>
      <c r="G59" s="18"/>
      <c r="H59" s="18"/>
    </row>
    <row r="60" spans="1:8" ht="24.6" x14ac:dyDescent="0.4">
      <c r="A60" s="19"/>
      <c r="B60" s="20" t="s">
        <v>479</v>
      </c>
      <c r="C60" s="35" t="s">
        <v>480</v>
      </c>
      <c r="D60" s="35" t="s">
        <v>481</v>
      </c>
      <c r="E60" s="19"/>
      <c r="F60" s="19"/>
      <c r="G60" s="19"/>
      <c r="H60" s="18"/>
    </row>
    <row r="61" spans="1:8" ht="24.6" x14ac:dyDescent="0.4">
      <c r="A61" s="18"/>
      <c r="B61" s="21" t="s">
        <v>467</v>
      </c>
      <c r="C61" s="22">
        <v>27</v>
      </c>
      <c r="D61" s="23">
        <f t="shared" ref="D61:D66" si="0">C61/C$66</f>
        <v>0.50943396226415094</v>
      </c>
      <c r="E61" s="18"/>
      <c r="F61" s="18"/>
      <c r="G61" s="18"/>
      <c r="H61" s="18"/>
    </row>
    <row r="62" spans="1:8" ht="24.6" x14ac:dyDescent="0.4">
      <c r="A62" s="18"/>
      <c r="B62" s="24" t="s">
        <v>420</v>
      </c>
      <c r="C62" s="22">
        <v>6</v>
      </c>
      <c r="D62" s="23">
        <f t="shared" si="0"/>
        <v>0.11320754716981132</v>
      </c>
      <c r="E62" s="18"/>
      <c r="F62" s="18"/>
      <c r="G62" s="18"/>
      <c r="H62" s="18"/>
    </row>
    <row r="63" spans="1:8" ht="24.6" x14ac:dyDescent="0.4">
      <c r="A63" s="18"/>
      <c r="B63" s="25" t="s">
        <v>465</v>
      </c>
      <c r="C63" s="22">
        <v>8</v>
      </c>
      <c r="D63" s="23">
        <f t="shared" si="0"/>
        <v>0.15094339622641509</v>
      </c>
      <c r="E63" s="18"/>
      <c r="F63" s="18"/>
      <c r="G63" s="18"/>
      <c r="H63" s="18"/>
    </row>
    <row r="64" spans="1:8" ht="24.6" x14ac:dyDescent="0.4">
      <c r="A64" s="18"/>
      <c r="B64" s="26" t="s">
        <v>466</v>
      </c>
      <c r="C64" s="22">
        <v>8</v>
      </c>
      <c r="D64" s="23">
        <f t="shared" si="0"/>
        <v>0.15094339622641509</v>
      </c>
      <c r="E64" s="18"/>
      <c r="F64" s="18"/>
      <c r="G64" s="18"/>
      <c r="H64" s="18"/>
    </row>
    <row r="65" spans="1:8" ht="24.6" x14ac:dyDescent="0.4">
      <c r="A65" s="18"/>
      <c r="B65" s="27" t="s">
        <v>468</v>
      </c>
      <c r="C65" s="22">
        <v>4</v>
      </c>
      <c r="D65" s="23">
        <f t="shared" si="0"/>
        <v>7.5471698113207544E-2</v>
      </c>
      <c r="E65" s="18"/>
      <c r="F65" s="18"/>
      <c r="G65" s="18"/>
      <c r="H65" s="18"/>
    </row>
    <row r="66" spans="1:8" ht="24.6" x14ac:dyDescent="0.4">
      <c r="A66" s="18"/>
      <c r="B66" s="28" t="s">
        <v>469</v>
      </c>
      <c r="C66" s="22">
        <f>SUM(C61:C65)</f>
        <v>53</v>
      </c>
      <c r="D66" s="23">
        <f t="shared" si="0"/>
        <v>1</v>
      </c>
      <c r="E66" s="18"/>
      <c r="F66" s="18"/>
      <c r="G66" s="18"/>
      <c r="H66" s="18"/>
    </row>
    <row r="67" spans="1:8" ht="24.6" x14ac:dyDescent="0.4">
      <c r="A67" s="18"/>
      <c r="B67" s="18"/>
      <c r="C67" s="18"/>
      <c r="D67" s="18"/>
      <c r="E67" s="18"/>
      <c r="F67" s="18"/>
      <c r="G67" s="18"/>
      <c r="H67" s="18"/>
    </row>
    <row r="68" spans="1:8" ht="24.6" x14ac:dyDescent="0.4">
      <c r="A68" s="18"/>
      <c r="B68" s="18"/>
      <c r="C68" s="18"/>
      <c r="D68" s="18"/>
      <c r="E68" s="18"/>
      <c r="F68" s="18"/>
      <c r="G68" s="18"/>
      <c r="H68" s="18"/>
    </row>
    <row r="69" spans="1:8" ht="24.6" x14ac:dyDescent="0.4">
      <c r="A69" s="18"/>
      <c r="B69" s="18"/>
      <c r="C69" s="18"/>
      <c r="D69" s="18"/>
      <c r="E69" s="18"/>
      <c r="F69" s="18"/>
      <c r="G69" s="18"/>
      <c r="H69" s="18"/>
    </row>
    <row r="70" spans="1:8" ht="24.6" x14ac:dyDescent="0.4">
      <c r="A70" s="18"/>
      <c r="B70" s="18"/>
      <c r="C70" s="18"/>
      <c r="D70" s="18"/>
      <c r="E70" s="18"/>
      <c r="F70" s="18"/>
      <c r="G70" s="18"/>
      <c r="H70" s="18"/>
    </row>
    <row r="71" spans="1:8" ht="24.6" x14ac:dyDescent="0.4">
      <c r="A71" s="18"/>
      <c r="B71" s="18"/>
      <c r="C71" s="18"/>
      <c r="D71" s="18"/>
      <c r="E71" s="18"/>
      <c r="F71" s="18"/>
      <c r="G71" s="18"/>
      <c r="H71" s="18"/>
    </row>
    <row r="72" spans="1:8" ht="24.6" x14ac:dyDescent="0.4">
      <c r="A72" s="18"/>
      <c r="B72" s="18"/>
      <c r="C72" s="18"/>
      <c r="D72" s="18"/>
      <c r="E72" s="18"/>
      <c r="F72" s="18"/>
      <c r="G72" s="18"/>
      <c r="H72" s="18"/>
    </row>
    <row r="73" spans="1:8" ht="24.6" x14ac:dyDescent="0.4">
      <c r="A73" s="18"/>
      <c r="B73" s="18"/>
      <c r="C73" s="18"/>
      <c r="D73" s="18"/>
      <c r="E73" s="18"/>
      <c r="F73" s="18"/>
      <c r="G73" s="18"/>
      <c r="H73" s="18"/>
    </row>
    <row r="74" spans="1:8" ht="24.6" x14ac:dyDescent="0.4">
      <c r="A74" s="18"/>
      <c r="B74" s="18"/>
      <c r="C74" s="18"/>
      <c r="D74" s="18"/>
      <c r="E74" s="18"/>
      <c r="F74" s="18"/>
      <c r="G74" s="18"/>
      <c r="H74" s="18"/>
    </row>
    <row r="75" spans="1:8" ht="24.6" x14ac:dyDescent="0.4">
      <c r="A75" s="18"/>
      <c r="B75" s="18"/>
      <c r="C75" s="18"/>
      <c r="D75" s="18"/>
      <c r="E75" s="18"/>
      <c r="F75" s="18"/>
      <c r="G75" s="18"/>
      <c r="H75" s="18"/>
    </row>
    <row r="76" spans="1:8" ht="24.6" x14ac:dyDescent="0.4">
      <c r="A76" s="18"/>
      <c r="B76" s="18"/>
      <c r="C76" s="18"/>
      <c r="D76" s="18"/>
      <c r="E76" s="18"/>
      <c r="F76" s="18"/>
      <c r="G76" s="18"/>
      <c r="H76" s="18"/>
    </row>
    <row r="77" spans="1:8" ht="24.6" x14ac:dyDescent="0.4">
      <c r="A77" s="18"/>
      <c r="B77" s="18"/>
      <c r="C77" s="18"/>
      <c r="D77" s="18"/>
      <c r="E77" s="18"/>
      <c r="F77" s="18"/>
      <c r="G77" s="18"/>
      <c r="H77" s="18"/>
    </row>
    <row r="78" spans="1:8" ht="24.6" x14ac:dyDescent="0.4">
      <c r="A78" s="18"/>
      <c r="B78" s="18"/>
      <c r="C78" s="18"/>
      <c r="D78" s="18"/>
      <c r="E78" s="18"/>
      <c r="F78" s="18"/>
      <c r="G78" s="18"/>
      <c r="H78" s="18"/>
    </row>
    <row r="79" spans="1:8" ht="24.6" x14ac:dyDescent="0.4">
      <c r="A79" s="18"/>
      <c r="B79" s="18"/>
      <c r="C79" s="18"/>
      <c r="D79" s="18"/>
      <c r="E79" s="18"/>
      <c r="F79" s="18"/>
      <c r="G79" s="18"/>
      <c r="H79" s="18"/>
    </row>
    <row r="80" spans="1:8" ht="24.6" x14ac:dyDescent="0.4">
      <c r="A80" s="18"/>
      <c r="B80" s="18"/>
      <c r="C80" s="18"/>
      <c r="D80" s="18"/>
      <c r="E80" s="18"/>
      <c r="F80" s="18"/>
      <c r="G80" s="18"/>
      <c r="H80" s="18"/>
    </row>
    <row r="81" spans="1:8" ht="24.6" x14ac:dyDescent="0.4">
      <c r="A81" s="18"/>
      <c r="B81" s="18"/>
      <c r="C81" s="18"/>
      <c r="D81" s="18"/>
      <c r="E81" s="18"/>
      <c r="F81" s="18"/>
      <c r="G81" s="18"/>
      <c r="H81" s="18"/>
    </row>
    <row r="82" spans="1:8" ht="24.6" x14ac:dyDescent="0.4">
      <c r="A82" s="18"/>
      <c r="B82" s="18"/>
      <c r="C82" s="18"/>
      <c r="D82" s="18"/>
      <c r="E82" s="18"/>
      <c r="F82" s="18"/>
      <c r="G82" s="18"/>
      <c r="H82" s="18"/>
    </row>
    <row r="83" spans="1:8" ht="24.6" x14ac:dyDescent="0.4">
      <c r="A83" s="18"/>
      <c r="B83" s="18"/>
      <c r="C83" s="18"/>
      <c r="D83" s="18"/>
      <c r="E83" s="18"/>
      <c r="F83" s="18"/>
      <c r="G83" s="18"/>
      <c r="H83" s="18"/>
    </row>
    <row r="84" spans="1:8" ht="24.6" x14ac:dyDescent="0.4">
      <c r="A84" s="18"/>
      <c r="B84" s="18"/>
      <c r="C84" s="18"/>
      <c r="D84" s="18"/>
      <c r="E84" s="18"/>
      <c r="F84" s="18"/>
      <c r="G84" s="18"/>
      <c r="H84" s="18"/>
    </row>
    <row r="85" spans="1:8" ht="24.6" x14ac:dyDescent="0.4">
      <c r="A85" s="18"/>
      <c r="B85" s="18"/>
      <c r="C85" s="18"/>
      <c r="D85" s="18"/>
      <c r="E85" s="18"/>
      <c r="F85" s="18"/>
      <c r="G85" s="18"/>
      <c r="H85" s="18"/>
    </row>
    <row r="86" spans="1:8" ht="24.6" x14ac:dyDescent="0.4">
      <c r="A86" s="18"/>
      <c r="B86" s="18"/>
      <c r="C86" s="18"/>
      <c r="D86" s="18"/>
      <c r="E86" s="18"/>
      <c r="F86" s="18"/>
      <c r="G86" s="18"/>
      <c r="H86" s="18"/>
    </row>
    <row r="87" spans="1:8" ht="24.6" x14ac:dyDescent="0.4">
      <c r="A87" s="18"/>
      <c r="B87" s="18"/>
      <c r="C87" s="18"/>
      <c r="D87" s="18"/>
      <c r="E87" s="18"/>
      <c r="F87" s="18"/>
      <c r="G87" s="18"/>
      <c r="H87" s="18"/>
    </row>
    <row r="88" spans="1:8" ht="24.6" x14ac:dyDescent="0.4">
      <c r="A88" s="18"/>
      <c r="B88" s="18"/>
      <c r="C88" s="18"/>
      <c r="D88" s="18"/>
      <c r="E88" s="18"/>
      <c r="F88" s="18"/>
      <c r="G88" s="18"/>
      <c r="H88" s="18"/>
    </row>
    <row r="89" spans="1:8" ht="49.2" x14ac:dyDescent="0.4">
      <c r="A89" s="18" t="s">
        <v>378</v>
      </c>
      <c r="B89" s="18" t="s">
        <v>421</v>
      </c>
      <c r="C89" s="18"/>
      <c r="D89" s="18"/>
      <c r="E89" s="18"/>
      <c r="F89" s="18"/>
      <c r="G89" s="18"/>
      <c r="H89" s="18"/>
    </row>
    <row r="90" spans="1:8" ht="25.2" thickBot="1" x14ac:dyDescent="0.45">
      <c r="A90" s="18"/>
      <c r="B90" s="18"/>
      <c r="C90" s="18"/>
      <c r="D90" s="18"/>
      <c r="E90" s="18"/>
      <c r="F90" s="18"/>
      <c r="G90" s="18"/>
      <c r="H90" s="18"/>
    </row>
    <row r="91" spans="1:8" ht="25.2" thickBot="1" x14ac:dyDescent="0.45">
      <c r="A91" s="18">
        <v>1</v>
      </c>
      <c r="B91" s="7" t="s">
        <v>19</v>
      </c>
      <c r="C91" s="18"/>
      <c r="D91" s="18"/>
      <c r="E91" s="18"/>
      <c r="F91" s="18"/>
      <c r="G91" s="18"/>
      <c r="H91" s="18"/>
    </row>
    <row r="92" spans="1:8" ht="25.2" thickBot="1" x14ac:dyDescent="0.45">
      <c r="A92" s="18">
        <v>2</v>
      </c>
      <c r="B92" s="7" t="s">
        <v>482</v>
      </c>
      <c r="C92" s="18"/>
      <c r="D92" s="18"/>
      <c r="E92" s="18"/>
      <c r="F92" s="18"/>
      <c r="G92" s="18"/>
      <c r="H92" s="18"/>
    </row>
    <row r="93" spans="1:8" ht="25.2" thickBot="1" x14ac:dyDescent="0.45">
      <c r="A93" s="18">
        <v>3</v>
      </c>
      <c r="B93" s="7" t="s">
        <v>422</v>
      </c>
      <c r="C93" s="18"/>
      <c r="D93" s="18"/>
      <c r="E93" s="18"/>
      <c r="F93" s="18"/>
      <c r="G93" s="18"/>
      <c r="H93" s="18"/>
    </row>
    <row r="94" spans="1:8" ht="25.2" thickBot="1" x14ac:dyDescent="0.45">
      <c r="A94" s="18">
        <v>4</v>
      </c>
      <c r="B94" s="11" t="s">
        <v>50</v>
      </c>
      <c r="C94" s="18"/>
      <c r="D94" s="18"/>
      <c r="E94" s="18"/>
      <c r="F94" s="18"/>
      <c r="G94" s="18"/>
      <c r="H94" s="18"/>
    </row>
    <row r="95" spans="1:8" ht="25.2" thickBot="1" x14ac:dyDescent="0.45">
      <c r="A95" s="18">
        <v>5</v>
      </c>
      <c r="B95" s="12" t="s">
        <v>17</v>
      </c>
      <c r="C95" s="18"/>
      <c r="D95" s="18"/>
      <c r="E95" s="18"/>
      <c r="F95" s="18"/>
      <c r="G95" s="18"/>
      <c r="H95" s="18"/>
    </row>
    <row r="96" spans="1:8" ht="25.2" thickBot="1" x14ac:dyDescent="0.45">
      <c r="A96" s="18">
        <v>6</v>
      </c>
      <c r="B96" s="10" t="s">
        <v>65</v>
      </c>
      <c r="C96" s="18"/>
      <c r="D96" s="18"/>
      <c r="E96" s="18"/>
      <c r="F96" s="18"/>
      <c r="G96" s="18"/>
      <c r="H96" s="18"/>
    </row>
    <row r="97" spans="1:8" ht="25.2" thickBot="1" x14ac:dyDescent="0.45">
      <c r="A97" s="18">
        <v>7</v>
      </c>
      <c r="B97" s="12" t="s">
        <v>17</v>
      </c>
      <c r="C97" s="18"/>
      <c r="D97" s="18"/>
      <c r="E97" s="18"/>
      <c r="F97" s="18"/>
      <c r="G97" s="18"/>
      <c r="H97" s="18"/>
    </row>
    <row r="98" spans="1:8" ht="49.8" thickBot="1" x14ac:dyDescent="0.45">
      <c r="A98" s="18">
        <v>8</v>
      </c>
      <c r="B98" s="7" t="s">
        <v>423</v>
      </c>
      <c r="C98" s="18"/>
      <c r="D98" s="18"/>
      <c r="E98" s="18"/>
      <c r="F98" s="18"/>
      <c r="G98" s="18"/>
      <c r="H98" s="18"/>
    </row>
    <row r="99" spans="1:8" ht="25.2" thickBot="1" x14ac:dyDescent="0.45">
      <c r="A99" s="18">
        <v>9</v>
      </c>
      <c r="B99" s="12" t="s">
        <v>424</v>
      </c>
      <c r="C99" s="18"/>
      <c r="D99" s="18"/>
      <c r="E99" s="18"/>
      <c r="F99" s="18"/>
      <c r="G99" s="18"/>
      <c r="H99" s="18"/>
    </row>
    <row r="100" spans="1:8" ht="25.2" thickBot="1" x14ac:dyDescent="0.45">
      <c r="A100" s="18">
        <v>10</v>
      </c>
      <c r="B100" s="7" t="s">
        <v>425</v>
      </c>
      <c r="C100" s="18"/>
      <c r="D100" s="18"/>
      <c r="E100" s="18"/>
      <c r="F100" s="18"/>
      <c r="G100" s="18"/>
      <c r="H100" s="18"/>
    </row>
    <row r="101" spans="1:8" ht="25.2" thickBot="1" x14ac:dyDescent="0.45">
      <c r="A101" s="18">
        <v>11</v>
      </c>
      <c r="B101" s="12" t="s">
        <v>424</v>
      </c>
      <c r="C101" s="18"/>
      <c r="D101" s="18"/>
      <c r="E101" s="18"/>
      <c r="F101" s="18"/>
      <c r="G101" s="18"/>
      <c r="H101" s="18"/>
    </row>
    <row r="102" spans="1:8" ht="25.2" thickBot="1" x14ac:dyDescent="0.45">
      <c r="A102" s="18">
        <v>12</v>
      </c>
      <c r="B102" s="13" t="s">
        <v>107</v>
      </c>
      <c r="C102" s="18"/>
      <c r="D102" s="18"/>
      <c r="E102" s="18"/>
      <c r="F102" s="18"/>
      <c r="G102" s="18"/>
      <c r="H102" s="18"/>
    </row>
    <row r="103" spans="1:8" ht="25.2" thickBot="1" x14ac:dyDescent="0.45">
      <c r="A103" s="18">
        <v>13</v>
      </c>
      <c r="B103" s="7" t="s">
        <v>426</v>
      </c>
      <c r="C103" s="18"/>
      <c r="D103" s="18"/>
      <c r="E103" s="18"/>
      <c r="F103" s="18"/>
      <c r="G103" s="18"/>
      <c r="H103" s="18"/>
    </row>
    <row r="104" spans="1:8" ht="25.2" thickBot="1" x14ac:dyDescent="0.45">
      <c r="A104" s="18">
        <v>14</v>
      </c>
      <c r="B104" s="12" t="s">
        <v>100</v>
      </c>
      <c r="C104" s="18"/>
      <c r="D104" s="18"/>
      <c r="E104" s="18"/>
      <c r="F104" s="18"/>
      <c r="G104" s="18"/>
      <c r="H104" s="18"/>
    </row>
    <row r="105" spans="1:8" ht="49.8" thickBot="1" x14ac:dyDescent="0.45">
      <c r="A105" s="18">
        <v>15</v>
      </c>
      <c r="B105" s="8" t="s">
        <v>131</v>
      </c>
      <c r="C105" s="18"/>
      <c r="D105" s="18"/>
      <c r="E105" s="18"/>
      <c r="F105" s="18"/>
      <c r="G105" s="18"/>
      <c r="H105" s="18"/>
    </row>
    <row r="106" spans="1:8" ht="25.2" thickBot="1" x14ac:dyDescent="0.45">
      <c r="A106" s="18">
        <v>16</v>
      </c>
      <c r="B106" s="12" t="s">
        <v>100</v>
      </c>
      <c r="C106" s="18"/>
      <c r="D106" s="18"/>
      <c r="E106" s="18"/>
      <c r="F106" s="18"/>
      <c r="G106" s="18"/>
      <c r="H106" s="18"/>
    </row>
    <row r="107" spans="1:8" ht="25.2" thickBot="1" x14ac:dyDescent="0.45">
      <c r="A107" s="18">
        <v>17</v>
      </c>
      <c r="B107" s="8" t="s">
        <v>143</v>
      </c>
      <c r="C107" s="18"/>
      <c r="D107" s="18"/>
      <c r="E107" s="18"/>
      <c r="F107" s="18"/>
      <c r="G107" s="18"/>
      <c r="H107" s="18"/>
    </row>
    <row r="108" spans="1:8" ht="25.2" thickBot="1" x14ac:dyDescent="0.45">
      <c r="A108" s="18">
        <v>18</v>
      </c>
      <c r="B108" s="10" t="s">
        <v>427</v>
      </c>
      <c r="C108" s="18"/>
      <c r="D108" s="18"/>
      <c r="E108" s="18"/>
      <c r="F108" s="18"/>
      <c r="G108" s="18"/>
      <c r="H108" s="18"/>
    </row>
    <row r="109" spans="1:8" ht="25.2" thickBot="1" x14ac:dyDescent="0.45">
      <c r="A109" s="18">
        <v>19</v>
      </c>
      <c r="B109" s="12" t="s">
        <v>17</v>
      </c>
      <c r="C109" s="18"/>
      <c r="D109" s="18"/>
      <c r="E109" s="18"/>
      <c r="F109" s="18"/>
      <c r="G109" s="18"/>
      <c r="H109" s="18"/>
    </row>
    <row r="110" spans="1:8" ht="25.2" thickBot="1" x14ac:dyDescent="0.45">
      <c r="A110" s="18">
        <v>20</v>
      </c>
      <c r="B110" s="7" t="s">
        <v>161</v>
      </c>
      <c r="C110" s="18"/>
      <c r="D110" s="18"/>
      <c r="E110" s="18"/>
      <c r="F110" s="18"/>
      <c r="G110" s="18"/>
      <c r="H110" s="18"/>
    </row>
    <row r="111" spans="1:8" ht="25.2" thickBot="1" x14ac:dyDescent="0.45">
      <c r="A111" s="18">
        <v>21</v>
      </c>
      <c r="B111" s="7" t="s">
        <v>428</v>
      </c>
      <c r="C111" s="18"/>
      <c r="D111" s="18"/>
      <c r="E111" s="18"/>
      <c r="F111" s="18"/>
      <c r="G111" s="18"/>
      <c r="H111" s="18"/>
    </row>
    <row r="112" spans="1:8" ht="25.2" thickBot="1" x14ac:dyDescent="0.45">
      <c r="A112" s="18">
        <v>22</v>
      </c>
      <c r="B112" s="8" t="s">
        <v>174</v>
      </c>
      <c r="C112" s="18"/>
      <c r="D112" s="18"/>
      <c r="E112" s="18"/>
      <c r="F112" s="18"/>
      <c r="G112" s="18"/>
      <c r="H112" s="18"/>
    </row>
    <row r="113" spans="1:8" ht="25.2" thickBot="1" x14ac:dyDescent="0.45">
      <c r="A113" s="18">
        <v>23</v>
      </c>
      <c r="B113" s="7" t="s">
        <v>180</v>
      </c>
      <c r="C113" s="18"/>
      <c r="D113" s="18"/>
      <c r="E113" s="18"/>
      <c r="F113" s="18"/>
      <c r="G113" s="18"/>
      <c r="H113" s="18"/>
    </row>
    <row r="114" spans="1:8" ht="25.2" thickBot="1" x14ac:dyDescent="0.45">
      <c r="A114" s="18">
        <v>24</v>
      </c>
      <c r="B114" s="9" t="s">
        <v>191</v>
      </c>
      <c r="C114" s="18"/>
      <c r="D114" s="18"/>
      <c r="E114" s="18"/>
      <c r="F114" s="18"/>
      <c r="G114" s="18"/>
      <c r="H114" s="18"/>
    </row>
    <row r="115" spans="1:8" ht="49.8" thickBot="1" x14ac:dyDescent="0.45">
      <c r="A115" s="18">
        <v>25</v>
      </c>
      <c r="B115" s="10" t="s">
        <v>429</v>
      </c>
      <c r="C115" s="18"/>
      <c r="D115" s="18"/>
      <c r="E115" s="18"/>
      <c r="F115" s="18"/>
      <c r="G115" s="18"/>
      <c r="H115" s="18"/>
    </row>
    <row r="116" spans="1:8" ht="25.2" thickBot="1" x14ac:dyDescent="0.45">
      <c r="A116" s="18">
        <v>26</v>
      </c>
      <c r="B116" s="7" t="s">
        <v>205</v>
      </c>
      <c r="C116" s="18"/>
      <c r="D116" s="18"/>
      <c r="E116" s="18"/>
      <c r="F116" s="18"/>
      <c r="G116" s="18"/>
      <c r="H116" s="18"/>
    </row>
    <row r="117" spans="1:8" ht="25.2" thickBot="1" x14ac:dyDescent="0.45">
      <c r="A117" s="18">
        <v>27</v>
      </c>
      <c r="B117" s="12" t="s">
        <v>211</v>
      </c>
      <c r="C117" s="18"/>
      <c r="D117" s="18"/>
      <c r="E117" s="18"/>
      <c r="F117" s="18"/>
      <c r="G117" s="18"/>
      <c r="H117" s="18"/>
    </row>
    <row r="118" spans="1:8" ht="49.8" thickBot="1" x14ac:dyDescent="0.45">
      <c r="A118" s="18">
        <v>28</v>
      </c>
      <c r="B118" s="7" t="s">
        <v>218</v>
      </c>
      <c r="C118" s="18"/>
      <c r="D118" s="18"/>
      <c r="E118" s="18"/>
      <c r="F118" s="18"/>
      <c r="G118" s="18"/>
      <c r="H118" s="18"/>
    </row>
    <row r="119" spans="1:8" ht="49.8" thickBot="1" x14ac:dyDescent="0.45">
      <c r="A119" s="18">
        <v>29</v>
      </c>
      <c r="B119" s="10" t="s">
        <v>225</v>
      </c>
      <c r="C119" s="18"/>
      <c r="D119" s="18"/>
      <c r="E119" s="18"/>
      <c r="F119" s="18"/>
      <c r="G119" s="18"/>
      <c r="H119" s="18"/>
    </row>
    <row r="120" spans="1:8" ht="25.2" thickBot="1" x14ac:dyDescent="0.45">
      <c r="A120" s="18">
        <v>30</v>
      </c>
      <c r="B120" s="10" t="s">
        <v>430</v>
      </c>
      <c r="C120" s="18"/>
      <c r="D120" s="18"/>
      <c r="E120" s="18"/>
      <c r="F120" s="18"/>
      <c r="G120" s="18"/>
      <c r="H120" s="18"/>
    </row>
    <row r="121" spans="1:8" ht="25.2" thickBot="1" x14ac:dyDescent="0.45">
      <c r="A121" s="18">
        <v>31</v>
      </c>
      <c r="B121" s="10" t="s">
        <v>431</v>
      </c>
      <c r="C121" s="18"/>
      <c r="D121" s="18"/>
      <c r="E121" s="18"/>
      <c r="F121" s="18"/>
      <c r="G121" s="18"/>
      <c r="H121" s="18"/>
    </row>
    <row r="122" spans="1:8" ht="49.8" thickBot="1" x14ac:dyDescent="0.45">
      <c r="A122" s="18">
        <v>32</v>
      </c>
      <c r="B122" s="10" t="s">
        <v>432</v>
      </c>
      <c r="C122" s="18"/>
      <c r="D122" s="18"/>
      <c r="E122" s="18"/>
      <c r="F122" s="18"/>
      <c r="G122" s="18"/>
      <c r="H122" s="18"/>
    </row>
    <row r="123" spans="1:8" ht="49.8" thickBot="1" x14ac:dyDescent="0.45">
      <c r="A123" s="18">
        <v>33</v>
      </c>
      <c r="B123" s="7" t="s">
        <v>433</v>
      </c>
      <c r="C123" s="18"/>
      <c r="D123" s="18"/>
      <c r="E123" s="18"/>
      <c r="F123" s="18"/>
      <c r="G123" s="18"/>
      <c r="H123" s="18"/>
    </row>
    <row r="124" spans="1:8" ht="49.8" thickBot="1" x14ac:dyDescent="0.45">
      <c r="A124" s="18">
        <v>34</v>
      </c>
      <c r="B124" s="7" t="s">
        <v>258</v>
      </c>
      <c r="C124" s="18"/>
      <c r="D124" s="18"/>
      <c r="E124" s="18"/>
      <c r="F124" s="18"/>
      <c r="G124" s="18"/>
      <c r="H124" s="18"/>
    </row>
    <row r="125" spans="1:8" ht="49.8" thickBot="1" x14ac:dyDescent="0.45">
      <c r="A125" s="18">
        <v>35</v>
      </c>
      <c r="B125" s="7" t="s">
        <v>266</v>
      </c>
      <c r="C125" s="18"/>
      <c r="D125" s="18"/>
      <c r="E125" s="18"/>
      <c r="F125" s="18"/>
      <c r="G125" s="18"/>
      <c r="H125" s="18"/>
    </row>
    <row r="126" spans="1:8" ht="25.2" thickBot="1" x14ac:dyDescent="0.45">
      <c r="A126" s="18">
        <v>36</v>
      </c>
      <c r="B126" s="7" t="s">
        <v>434</v>
      </c>
      <c r="C126" s="18"/>
      <c r="D126" s="18"/>
      <c r="E126" s="18"/>
      <c r="F126" s="18"/>
      <c r="G126" s="18"/>
      <c r="H126" s="18"/>
    </row>
    <row r="127" spans="1:8" ht="25.2" thickBot="1" x14ac:dyDescent="0.45">
      <c r="A127" s="18">
        <v>37</v>
      </c>
      <c r="B127" s="12" t="s">
        <v>100</v>
      </c>
      <c r="C127" s="18"/>
      <c r="D127" s="18"/>
      <c r="E127" s="18"/>
      <c r="F127" s="18"/>
      <c r="G127" s="18"/>
      <c r="H127" s="18"/>
    </row>
    <row r="128" spans="1:8" ht="25.2" thickBot="1" x14ac:dyDescent="0.45">
      <c r="A128" s="18">
        <v>38</v>
      </c>
      <c r="B128" s="7" t="s">
        <v>284</v>
      </c>
      <c r="C128" s="18"/>
      <c r="D128" s="18"/>
      <c r="E128" s="18"/>
      <c r="F128" s="18"/>
      <c r="G128" s="18"/>
      <c r="H128" s="18"/>
    </row>
    <row r="129" spans="1:8" ht="49.8" thickBot="1" x14ac:dyDescent="0.45">
      <c r="A129" s="18">
        <v>39</v>
      </c>
      <c r="B129" s="7" t="s">
        <v>291</v>
      </c>
      <c r="C129" s="18"/>
      <c r="D129" s="18"/>
      <c r="E129" s="18"/>
      <c r="F129" s="18"/>
      <c r="G129" s="18"/>
      <c r="H129" s="18"/>
    </row>
    <row r="130" spans="1:8" ht="49.8" thickBot="1" x14ac:dyDescent="0.45">
      <c r="A130" s="18">
        <v>40</v>
      </c>
      <c r="B130" s="8" t="s">
        <v>435</v>
      </c>
      <c r="C130" s="18"/>
      <c r="D130" s="18"/>
      <c r="E130" s="18"/>
      <c r="F130" s="18"/>
      <c r="G130" s="18"/>
      <c r="H130" s="18"/>
    </row>
    <row r="131" spans="1:8" ht="49.8" thickBot="1" x14ac:dyDescent="0.45">
      <c r="A131" s="18">
        <v>41</v>
      </c>
      <c r="B131" s="12" t="s">
        <v>303</v>
      </c>
      <c r="C131" s="18"/>
      <c r="D131" s="18"/>
      <c r="E131" s="18"/>
      <c r="F131" s="18"/>
      <c r="G131" s="18"/>
      <c r="H131" s="18"/>
    </row>
    <row r="132" spans="1:8" ht="49.8" thickBot="1" x14ac:dyDescent="0.45">
      <c r="A132" s="18">
        <v>42</v>
      </c>
      <c r="B132" s="10" t="s">
        <v>310</v>
      </c>
      <c r="C132" s="18"/>
      <c r="D132" s="18"/>
      <c r="E132" s="18"/>
      <c r="F132" s="18"/>
      <c r="G132" s="18"/>
      <c r="H132" s="18"/>
    </row>
    <row r="133" spans="1:8" ht="74.400000000000006" thickBot="1" x14ac:dyDescent="0.45">
      <c r="A133" s="18">
        <v>43</v>
      </c>
      <c r="B133" s="10" t="s">
        <v>315</v>
      </c>
      <c r="C133" s="18"/>
      <c r="D133" s="18"/>
      <c r="E133" s="18"/>
      <c r="F133" s="18"/>
      <c r="G133" s="18"/>
      <c r="H133" s="18"/>
    </row>
    <row r="134" spans="1:8" ht="74.400000000000006" thickBot="1" x14ac:dyDescent="0.45">
      <c r="A134" s="18">
        <v>44</v>
      </c>
      <c r="B134" s="8" t="s">
        <v>321</v>
      </c>
      <c r="C134" s="18"/>
      <c r="D134" s="18"/>
      <c r="E134" s="18"/>
      <c r="F134" s="18"/>
      <c r="G134" s="18"/>
      <c r="H134" s="18"/>
    </row>
    <row r="135" spans="1:8" ht="25.2" thickBot="1" x14ac:dyDescent="0.45">
      <c r="A135" s="18">
        <v>45</v>
      </c>
      <c r="B135" s="7" t="s">
        <v>327</v>
      </c>
      <c r="C135" s="18"/>
      <c r="D135" s="18"/>
      <c r="E135" s="18"/>
      <c r="F135" s="18"/>
      <c r="G135" s="18"/>
      <c r="H135" s="18"/>
    </row>
    <row r="136" spans="1:8" ht="74.400000000000006" thickBot="1" x14ac:dyDescent="0.45">
      <c r="A136" s="18">
        <v>46</v>
      </c>
      <c r="B136" s="7" t="s">
        <v>436</v>
      </c>
      <c r="C136" s="18"/>
      <c r="D136" s="18"/>
      <c r="E136" s="18"/>
      <c r="F136" s="18"/>
      <c r="G136" s="18"/>
      <c r="H136" s="18"/>
    </row>
    <row r="137" spans="1:8" ht="25.2" thickBot="1" x14ac:dyDescent="0.45">
      <c r="A137" s="18">
        <v>47</v>
      </c>
      <c r="B137" s="12" t="s">
        <v>137</v>
      </c>
      <c r="C137" s="18"/>
      <c r="D137" s="18"/>
      <c r="E137" s="18"/>
      <c r="F137" s="18"/>
      <c r="G137" s="18"/>
      <c r="H137" s="18"/>
    </row>
    <row r="138" spans="1:8" ht="25.2" thickBot="1" x14ac:dyDescent="0.45">
      <c r="A138" s="18">
        <v>48</v>
      </c>
      <c r="B138" s="7" t="s">
        <v>345</v>
      </c>
      <c r="C138" s="18"/>
      <c r="D138" s="18"/>
      <c r="E138" s="18"/>
      <c r="F138" s="18"/>
      <c r="G138" s="18"/>
      <c r="H138" s="18"/>
    </row>
    <row r="139" spans="1:8" ht="25.2" thickBot="1" x14ac:dyDescent="0.45">
      <c r="A139" s="18">
        <v>49</v>
      </c>
      <c r="B139" s="7" t="s">
        <v>350</v>
      </c>
      <c r="C139" s="18"/>
      <c r="D139" s="18"/>
      <c r="E139" s="18"/>
      <c r="F139" s="18"/>
      <c r="G139" s="18"/>
      <c r="H139" s="18"/>
    </row>
    <row r="140" spans="1:8" ht="74.400000000000006" thickBot="1" x14ac:dyDescent="0.45">
      <c r="A140" s="18">
        <v>50</v>
      </c>
      <c r="B140" s="7" t="s">
        <v>356</v>
      </c>
      <c r="C140" s="18"/>
      <c r="D140" s="18"/>
      <c r="E140" s="18"/>
      <c r="F140" s="18"/>
      <c r="G140" s="18"/>
      <c r="H140" s="18"/>
    </row>
    <row r="141" spans="1:8" ht="25.2" thickBot="1" x14ac:dyDescent="0.45">
      <c r="A141" s="18">
        <v>51</v>
      </c>
      <c r="B141" s="7" t="s">
        <v>362</v>
      </c>
      <c r="C141" s="18"/>
      <c r="D141" s="18"/>
      <c r="E141" s="18"/>
      <c r="F141" s="18"/>
      <c r="G141" s="18"/>
      <c r="H141" s="18"/>
    </row>
    <row r="142" spans="1:8" ht="49.8" thickBot="1" x14ac:dyDescent="0.45">
      <c r="A142" s="18">
        <v>52</v>
      </c>
      <c r="B142" s="10" t="s">
        <v>437</v>
      </c>
      <c r="C142" s="18"/>
      <c r="D142" s="18"/>
      <c r="E142" s="18"/>
      <c r="F142" s="18"/>
      <c r="G142" s="18"/>
      <c r="H142" s="18"/>
    </row>
    <row r="143" spans="1:8" ht="25.2" thickBot="1" x14ac:dyDescent="0.45">
      <c r="A143" s="18">
        <v>53</v>
      </c>
      <c r="B143" s="7" t="s">
        <v>438</v>
      </c>
      <c r="C143" s="18"/>
      <c r="D143" s="18"/>
      <c r="E143" s="18"/>
      <c r="F143" s="18"/>
      <c r="G143" s="18"/>
      <c r="H143" s="18"/>
    </row>
    <row r="144" spans="1:8" ht="24.6" x14ac:dyDescent="0.4">
      <c r="A144" s="18"/>
      <c r="B144" s="18"/>
      <c r="C144" s="18"/>
      <c r="D144" s="18"/>
      <c r="E144" s="18"/>
      <c r="F144" s="18"/>
      <c r="G144" s="18"/>
      <c r="H144" s="18"/>
    </row>
    <row r="145" spans="1:8" ht="24.6" x14ac:dyDescent="0.4">
      <c r="A145" s="18"/>
      <c r="B145" s="18"/>
      <c r="C145" s="18"/>
      <c r="D145" s="18"/>
      <c r="E145" s="18"/>
      <c r="F145" s="18"/>
      <c r="G145" s="18"/>
      <c r="H145" s="18"/>
    </row>
    <row r="146" spans="1:8" ht="24.6" x14ac:dyDescent="0.4">
      <c r="A146" s="18"/>
      <c r="B146" s="18"/>
      <c r="C146" s="18"/>
      <c r="D146" s="18"/>
      <c r="E146" s="18"/>
      <c r="F146" s="18"/>
      <c r="G146" s="18"/>
      <c r="H146" s="18"/>
    </row>
    <row r="147" spans="1:8" ht="24.6" x14ac:dyDescent="0.4">
      <c r="A147" s="18"/>
      <c r="B147" s="20" t="s">
        <v>479</v>
      </c>
      <c r="C147" s="35" t="s">
        <v>480</v>
      </c>
      <c r="D147" s="35" t="s">
        <v>481</v>
      </c>
      <c r="E147" s="18"/>
      <c r="F147" s="18"/>
      <c r="G147" s="18"/>
      <c r="H147" s="18"/>
    </row>
    <row r="148" spans="1:8" ht="24.6" x14ac:dyDescent="0.4">
      <c r="A148" s="18"/>
      <c r="B148" s="21" t="s">
        <v>467</v>
      </c>
      <c r="C148" s="22">
        <v>24</v>
      </c>
      <c r="D148" s="23">
        <f t="shared" ref="D148:D154" si="1">C148/C$154</f>
        <v>0.45283018867924529</v>
      </c>
      <c r="E148" s="18"/>
      <c r="F148" s="18"/>
      <c r="G148" s="18"/>
      <c r="H148" s="18"/>
    </row>
    <row r="149" spans="1:8" ht="24.6" x14ac:dyDescent="0.4">
      <c r="A149" s="18"/>
      <c r="B149" s="24" t="s">
        <v>420</v>
      </c>
      <c r="C149" s="22">
        <v>5</v>
      </c>
      <c r="D149" s="23">
        <f t="shared" si="1"/>
        <v>9.4339622641509441E-2</v>
      </c>
      <c r="E149" s="18"/>
      <c r="F149" s="18"/>
      <c r="G149" s="18"/>
      <c r="H149" s="18"/>
    </row>
    <row r="150" spans="1:8" ht="24.6" x14ac:dyDescent="0.4">
      <c r="A150" s="18"/>
      <c r="B150" s="25" t="s">
        <v>465</v>
      </c>
      <c r="C150" s="22">
        <v>11</v>
      </c>
      <c r="D150" s="23">
        <f t="shared" si="1"/>
        <v>0.20754716981132076</v>
      </c>
      <c r="E150" s="18"/>
      <c r="F150" s="18"/>
      <c r="G150" s="18"/>
      <c r="H150" s="18"/>
    </row>
    <row r="151" spans="1:8" ht="24.6" x14ac:dyDescent="0.4">
      <c r="A151" s="18"/>
      <c r="B151" s="26" t="s">
        <v>466</v>
      </c>
      <c r="C151" s="22">
        <v>10</v>
      </c>
      <c r="D151" s="23">
        <f t="shared" si="1"/>
        <v>0.18867924528301888</v>
      </c>
      <c r="E151" s="18"/>
      <c r="F151" s="18"/>
      <c r="G151" s="18"/>
      <c r="H151" s="18"/>
    </row>
    <row r="152" spans="1:8" ht="24.6" x14ac:dyDescent="0.4">
      <c r="A152" s="18"/>
      <c r="B152" s="27" t="s">
        <v>468</v>
      </c>
      <c r="C152" s="22">
        <v>2</v>
      </c>
      <c r="D152" s="23">
        <f t="shared" si="1"/>
        <v>3.7735849056603772E-2</v>
      </c>
      <c r="E152" s="18"/>
      <c r="F152" s="18"/>
      <c r="G152" s="18"/>
      <c r="H152" s="18"/>
    </row>
    <row r="153" spans="1:8" ht="24.6" x14ac:dyDescent="0.4">
      <c r="A153" s="18"/>
      <c r="B153" s="29" t="s">
        <v>470</v>
      </c>
      <c r="C153" s="22">
        <v>1</v>
      </c>
      <c r="D153" s="23">
        <f t="shared" si="1"/>
        <v>1.8867924528301886E-2</v>
      </c>
      <c r="E153" s="18"/>
      <c r="F153" s="18"/>
      <c r="G153" s="18"/>
      <c r="H153" s="18"/>
    </row>
    <row r="154" spans="1:8" ht="24.6" x14ac:dyDescent="0.4">
      <c r="A154" s="18"/>
      <c r="B154" s="28" t="s">
        <v>469</v>
      </c>
      <c r="C154" s="22">
        <f>SUM(C148:C153)</f>
        <v>53</v>
      </c>
      <c r="D154" s="23">
        <f t="shared" si="1"/>
        <v>1</v>
      </c>
      <c r="E154" s="18"/>
      <c r="F154" s="18"/>
      <c r="G154" s="18"/>
      <c r="H154" s="18"/>
    </row>
    <row r="155" spans="1:8" ht="24.6" x14ac:dyDescent="0.4">
      <c r="A155" s="18"/>
      <c r="B155" s="18"/>
      <c r="C155" s="18"/>
      <c r="D155" s="18"/>
      <c r="E155" s="18"/>
      <c r="F155" s="18"/>
      <c r="G155" s="18"/>
      <c r="H155" s="18"/>
    </row>
    <row r="156" spans="1:8" ht="24.6" x14ac:dyDescent="0.4">
      <c r="A156" s="18"/>
      <c r="B156" s="18"/>
      <c r="C156" s="18"/>
      <c r="D156" s="18"/>
      <c r="E156" s="18"/>
      <c r="F156" s="18"/>
      <c r="G156" s="18"/>
      <c r="H156" s="18"/>
    </row>
    <row r="157" spans="1:8" ht="24.6" x14ac:dyDescent="0.4">
      <c r="A157" s="18"/>
      <c r="B157" s="18"/>
      <c r="C157" s="18"/>
      <c r="D157" s="18"/>
      <c r="E157" s="18"/>
      <c r="F157" s="18"/>
      <c r="G157" s="18"/>
      <c r="H157" s="18"/>
    </row>
    <row r="158" spans="1:8" ht="24.6" x14ac:dyDescent="0.4">
      <c r="A158" s="18"/>
      <c r="B158" s="18"/>
      <c r="C158" s="18"/>
      <c r="D158" s="18"/>
      <c r="E158" s="18"/>
      <c r="F158" s="18"/>
      <c r="G158" s="18"/>
      <c r="H158" s="18"/>
    </row>
    <row r="159" spans="1:8" ht="24.6" x14ac:dyDescent="0.4">
      <c r="A159" s="18"/>
      <c r="B159" s="30"/>
      <c r="C159" s="30"/>
      <c r="D159" s="30"/>
      <c r="E159" s="30"/>
      <c r="F159" s="18"/>
      <c r="G159" s="18"/>
      <c r="H159" s="18"/>
    </row>
    <row r="160" spans="1:8" ht="24.6" x14ac:dyDescent="0.4">
      <c r="A160" s="18"/>
      <c r="B160" s="30"/>
      <c r="C160" s="30"/>
      <c r="D160" s="30"/>
      <c r="E160" s="30"/>
      <c r="F160" s="18"/>
      <c r="G160" s="18"/>
      <c r="H160" s="18"/>
    </row>
    <row r="161" spans="1:8" ht="24.6" x14ac:dyDescent="0.4">
      <c r="A161" s="18"/>
      <c r="B161" s="30"/>
      <c r="C161" s="30"/>
      <c r="D161" s="30"/>
      <c r="E161" s="30"/>
      <c r="F161" s="18"/>
      <c r="G161" s="18"/>
      <c r="H161" s="18"/>
    </row>
    <row r="162" spans="1:8" ht="24.6" x14ac:dyDescent="0.4">
      <c r="A162" s="18"/>
      <c r="B162" s="30"/>
      <c r="C162" s="30"/>
      <c r="D162" s="30"/>
      <c r="E162" s="30"/>
      <c r="F162" s="18"/>
      <c r="G162" s="18"/>
      <c r="H162" s="18"/>
    </row>
    <row r="163" spans="1:8" ht="24.6" x14ac:dyDescent="0.4">
      <c r="A163" s="18"/>
      <c r="B163" s="30"/>
      <c r="C163" s="30"/>
      <c r="D163" s="30"/>
      <c r="E163" s="30"/>
      <c r="F163" s="18"/>
      <c r="G163" s="18"/>
      <c r="H163" s="18"/>
    </row>
    <row r="164" spans="1:8" ht="24.6" x14ac:dyDescent="0.4">
      <c r="A164" s="18"/>
      <c r="B164" s="30"/>
      <c r="C164" s="30"/>
      <c r="D164" s="30"/>
      <c r="E164" s="30"/>
      <c r="F164" s="18"/>
      <c r="G164" s="18"/>
      <c r="H164" s="18"/>
    </row>
    <row r="165" spans="1:8" ht="24.6" x14ac:dyDescent="0.4">
      <c r="A165" s="18"/>
      <c r="B165" s="30"/>
      <c r="C165" s="30"/>
      <c r="D165" s="30"/>
      <c r="E165" s="30"/>
      <c r="F165" s="18"/>
      <c r="G165" s="18"/>
      <c r="H165" s="18"/>
    </row>
    <row r="166" spans="1:8" ht="24.6" x14ac:dyDescent="0.4">
      <c r="A166" s="18"/>
      <c r="B166" s="30"/>
      <c r="C166" s="30"/>
      <c r="D166" s="30"/>
      <c r="E166" s="30"/>
      <c r="F166" s="18"/>
      <c r="G166" s="18"/>
      <c r="H166" s="18"/>
    </row>
    <row r="167" spans="1:8" ht="24.6" x14ac:dyDescent="0.4">
      <c r="A167" s="18"/>
      <c r="B167" s="30"/>
      <c r="C167" s="30"/>
      <c r="D167" s="30"/>
      <c r="E167" s="30"/>
      <c r="F167" s="18"/>
      <c r="G167" s="18"/>
      <c r="H167" s="18"/>
    </row>
    <row r="168" spans="1:8" ht="24.6" x14ac:dyDescent="0.4">
      <c r="A168" s="18"/>
      <c r="B168" s="30"/>
      <c r="C168" s="30"/>
      <c r="D168" s="30"/>
      <c r="E168" s="30"/>
      <c r="F168" s="18"/>
      <c r="G168" s="18"/>
      <c r="H168" s="18"/>
    </row>
    <row r="169" spans="1:8" ht="24.6" x14ac:dyDescent="0.4">
      <c r="A169" s="18"/>
      <c r="B169" s="30"/>
      <c r="C169" s="30"/>
      <c r="D169" s="30"/>
      <c r="E169" s="30"/>
      <c r="F169" s="18"/>
      <c r="G169" s="18"/>
      <c r="H169" s="18"/>
    </row>
    <row r="170" spans="1:8" ht="24.6" x14ac:dyDescent="0.4">
      <c r="A170" s="18"/>
      <c r="B170" s="30"/>
      <c r="C170" s="30"/>
      <c r="D170" s="30"/>
      <c r="E170" s="30"/>
      <c r="F170" s="18"/>
      <c r="G170" s="18"/>
      <c r="H170" s="18"/>
    </row>
    <row r="171" spans="1:8" ht="24.6" x14ac:dyDescent="0.4">
      <c r="A171" s="18"/>
      <c r="B171" s="30"/>
      <c r="C171" s="30"/>
      <c r="D171" s="30"/>
      <c r="E171" s="30"/>
      <c r="F171" s="18"/>
      <c r="G171" s="18"/>
      <c r="H171" s="18"/>
    </row>
    <row r="172" spans="1:8" ht="24.6" x14ac:dyDescent="0.4">
      <c r="A172" s="18"/>
      <c r="B172" s="30"/>
      <c r="C172" s="30"/>
      <c r="D172" s="30"/>
      <c r="E172" s="30"/>
      <c r="F172" s="18"/>
      <c r="G172" s="18"/>
      <c r="H172" s="18"/>
    </row>
    <row r="173" spans="1:8" ht="24.6" x14ac:dyDescent="0.4">
      <c r="A173" s="18"/>
      <c r="B173" s="30"/>
      <c r="C173" s="30"/>
      <c r="D173" s="30"/>
      <c r="E173" s="30"/>
      <c r="F173" s="18"/>
      <c r="G173" s="18"/>
      <c r="H173" s="18"/>
    </row>
    <row r="174" spans="1:8" ht="24.6" x14ac:dyDescent="0.4">
      <c r="A174" s="18"/>
      <c r="B174" s="18"/>
      <c r="C174" s="18"/>
      <c r="D174" s="18"/>
      <c r="E174" s="18"/>
      <c r="F174" s="18"/>
      <c r="G174" s="18"/>
      <c r="H174" s="18"/>
    </row>
    <row r="175" spans="1:8" ht="24.6" x14ac:dyDescent="0.4">
      <c r="A175" s="18"/>
      <c r="B175" s="18"/>
      <c r="C175" s="18"/>
      <c r="D175" s="18"/>
      <c r="E175" s="18"/>
      <c r="F175" s="18"/>
      <c r="G175" s="18"/>
      <c r="H175" s="18"/>
    </row>
    <row r="176" spans="1:8" ht="24.6" x14ac:dyDescent="0.4">
      <c r="A176" s="18"/>
      <c r="B176" s="18"/>
      <c r="C176" s="18"/>
      <c r="D176" s="18"/>
      <c r="E176" s="18"/>
      <c r="F176" s="18"/>
      <c r="G176" s="18"/>
      <c r="H176" s="18"/>
    </row>
    <row r="177" spans="1:8" ht="73.8" x14ac:dyDescent="0.4">
      <c r="A177" s="18" t="s">
        <v>378</v>
      </c>
      <c r="B177" s="18" t="s">
        <v>8</v>
      </c>
      <c r="C177" s="18"/>
      <c r="D177" s="18"/>
      <c r="E177" s="18"/>
      <c r="F177" s="18"/>
      <c r="G177" s="18"/>
      <c r="H177" s="18"/>
    </row>
    <row r="178" spans="1:8" ht="25.2" thickBot="1" x14ac:dyDescent="0.45">
      <c r="A178" s="18"/>
      <c r="B178" s="18"/>
      <c r="C178" s="18"/>
      <c r="D178" s="18"/>
      <c r="E178" s="18"/>
      <c r="F178" s="18"/>
      <c r="G178" s="18"/>
      <c r="H178" s="18"/>
    </row>
    <row r="179" spans="1:8" ht="25.2" thickBot="1" x14ac:dyDescent="0.45">
      <c r="A179" s="18">
        <v>1</v>
      </c>
      <c r="B179" s="12" t="s">
        <v>440</v>
      </c>
      <c r="C179" s="18"/>
      <c r="D179" s="18"/>
      <c r="E179" s="18"/>
      <c r="F179" s="18"/>
      <c r="G179" s="18"/>
      <c r="H179" s="18"/>
    </row>
    <row r="180" spans="1:8" ht="25.2" thickBot="1" x14ac:dyDescent="0.45">
      <c r="A180" s="18">
        <v>2</v>
      </c>
      <c r="B180" s="8" t="s">
        <v>441</v>
      </c>
      <c r="C180" s="18"/>
      <c r="D180" s="18"/>
      <c r="E180" s="18"/>
      <c r="F180" s="18"/>
      <c r="G180" s="18"/>
      <c r="H180" s="18"/>
    </row>
    <row r="181" spans="1:8" ht="25.2" thickBot="1" x14ac:dyDescent="0.45">
      <c r="A181" s="18">
        <v>3</v>
      </c>
      <c r="B181" s="12" t="s">
        <v>17</v>
      </c>
      <c r="C181" s="18"/>
      <c r="D181" s="18"/>
      <c r="E181" s="18"/>
      <c r="F181" s="18"/>
      <c r="G181" s="18"/>
      <c r="H181" s="18"/>
    </row>
    <row r="182" spans="1:8" ht="25.2" thickBot="1" x14ac:dyDescent="0.45">
      <c r="A182" s="18">
        <v>4</v>
      </c>
      <c r="B182" s="7" t="s">
        <v>58</v>
      </c>
      <c r="C182" s="18"/>
      <c r="D182" s="18"/>
      <c r="E182" s="18"/>
      <c r="F182" s="18"/>
      <c r="G182" s="18"/>
      <c r="H182" s="18"/>
    </row>
    <row r="183" spans="1:8" ht="25.2" thickBot="1" x14ac:dyDescent="0.45">
      <c r="A183" s="18">
        <v>5</v>
      </c>
      <c r="B183" s="12" t="s">
        <v>17</v>
      </c>
      <c r="C183" s="18"/>
      <c r="D183" s="18"/>
      <c r="E183" s="18"/>
      <c r="F183" s="18"/>
      <c r="G183" s="18"/>
      <c r="H183" s="18"/>
    </row>
    <row r="184" spans="1:8" ht="25.2" thickBot="1" x14ac:dyDescent="0.45">
      <c r="A184" s="18">
        <v>6</v>
      </c>
      <c r="B184" s="9" t="s">
        <v>74</v>
      </c>
      <c r="C184" s="18"/>
      <c r="D184" s="18"/>
      <c r="E184" s="18"/>
      <c r="F184" s="18"/>
      <c r="G184" s="18"/>
      <c r="H184" s="18"/>
    </row>
    <row r="185" spans="1:8" ht="25.2" thickBot="1" x14ac:dyDescent="0.45">
      <c r="A185" s="18">
        <v>7</v>
      </c>
      <c r="B185" s="11" t="s">
        <v>442</v>
      </c>
      <c r="C185" s="18"/>
      <c r="D185" s="18"/>
      <c r="E185" s="18"/>
      <c r="F185" s="18"/>
      <c r="G185" s="18"/>
      <c r="H185" s="18"/>
    </row>
    <row r="186" spans="1:8" ht="25.2" thickBot="1" x14ac:dyDescent="0.45">
      <c r="A186" s="18">
        <v>8</v>
      </c>
      <c r="B186" s="12" t="s">
        <v>443</v>
      </c>
      <c r="C186" s="18"/>
      <c r="D186" s="18"/>
      <c r="E186" s="18"/>
      <c r="F186" s="18"/>
      <c r="G186" s="18"/>
      <c r="H186" s="18"/>
    </row>
    <row r="187" spans="1:8" ht="25.2" thickBot="1" x14ac:dyDescent="0.45">
      <c r="A187" s="18">
        <v>9</v>
      </c>
      <c r="B187" s="7" t="s">
        <v>444</v>
      </c>
      <c r="C187" s="18"/>
      <c r="D187" s="18"/>
      <c r="E187" s="18"/>
      <c r="F187" s="18"/>
      <c r="G187" s="18"/>
      <c r="H187" s="18"/>
    </row>
    <row r="188" spans="1:8" ht="25.2" thickBot="1" x14ac:dyDescent="0.45">
      <c r="A188" s="18">
        <v>10</v>
      </c>
      <c r="B188" s="14" t="s">
        <v>445</v>
      </c>
      <c r="C188" s="18"/>
      <c r="D188" s="18"/>
      <c r="E188" s="18"/>
      <c r="F188" s="18"/>
      <c r="G188" s="18"/>
      <c r="H188" s="18"/>
    </row>
    <row r="189" spans="1:8" ht="25.2" thickBot="1" x14ac:dyDescent="0.45">
      <c r="A189" s="18">
        <v>11</v>
      </c>
      <c r="B189" s="15" t="s">
        <v>446</v>
      </c>
      <c r="C189" s="18"/>
      <c r="D189" s="18"/>
      <c r="E189" s="18"/>
      <c r="F189" s="18"/>
      <c r="G189" s="18"/>
      <c r="H189" s="18"/>
    </row>
    <row r="190" spans="1:8" ht="25.2" thickBot="1" x14ac:dyDescent="0.45">
      <c r="A190" s="18">
        <v>12</v>
      </c>
      <c r="B190" s="11" t="s">
        <v>447</v>
      </c>
      <c r="C190" s="18"/>
      <c r="D190" s="18"/>
      <c r="E190" s="18"/>
      <c r="F190" s="18"/>
      <c r="G190" s="18"/>
      <c r="H190" s="18"/>
    </row>
    <row r="191" spans="1:8" ht="49.8" thickBot="1" x14ac:dyDescent="0.45">
      <c r="A191" s="18">
        <v>13</v>
      </c>
      <c r="B191" s="16" t="s">
        <v>125</v>
      </c>
      <c r="C191" s="18"/>
      <c r="D191" s="18"/>
      <c r="E191" s="18"/>
      <c r="F191" s="18"/>
      <c r="G191" s="18"/>
      <c r="H191" s="18"/>
    </row>
    <row r="192" spans="1:8" ht="74.400000000000006" thickBot="1" x14ac:dyDescent="0.45">
      <c r="A192" s="18">
        <v>14</v>
      </c>
      <c r="B192" s="16" t="s">
        <v>133</v>
      </c>
      <c r="C192" s="18"/>
      <c r="D192" s="18"/>
      <c r="E192" s="18"/>
      <c r="F192" s="18"/>
      <c r="G192" s="18"/>
      <c r="H192" s="18"/>
    </row>
    <row r="193" spans="1:8" ht="25.2" thickBot="1" x14ac:dyDescent="0.45">
      <c r="A193" s="18">
        <v>15</v>
      </c>
      <c r="B193" s="7" t="s">
        <v>448</v>
      </c>
      <c r="C193" s="18"/>
      <c r="D193" s="18"/>
      <c r="E193" s="18"/>
      <c r="F193" s="18"/>
      <c r="G193" s="18"/>
      <c r="H193" s="18"/>
    </row>
    <row r="194" spans="1:8" ht="25.2" thickBot="1" x14ac:dyDescent="0.45">
      <c r="A194" s="18">
        <v>16</v>
      </c>
      <c r="B194" s="17" t="s">
        <v>449</v>
      </c>
      <c r="C194" s="18"/>
      <c r="D194" s="18"/>
      <c r="E194" s="18"/>
      <c r="F194" s="18"/>
      <c r="G194" s="18"/>
      <c r="H194" s="18"/>
    </row>
    <row r="195" spans="1:8" ht="25.2" thickBot="1" x14ac:dyDescent="0.45">
      <c r="A195" s="18">
        <v>17</v>
      </c>
      <c r="B195" s="7" t="s">
        <v>152</v>
      </c>
      <c r="C195" s="18"/>
      <c r="D195" s="18"/>
      <c r="E195" s="18"/>
      <c r="F195" s="18"/>
      <c r="G195" s="18"/>
      <c r="H195" s="18"/>
    </row>
    <row r="196" spans="1:8" ht="25.2" thickBot="1" x14ac:dyDescent="0.45">
      <c r="A196" s="18">
        <v>18</v>
      </c>
      <c r="B196" s="12" t="s">
        <v>100</v>
      </c>
      <c r="C196" s="18"/>
      <c r="D196" s="18"/>
      <c r="E196" s="18"/>
      <c r="F196" s="18"/>
      <c r="G196" s="18"/>
      <c r="H196" s="18"/>
    </row>
    <row r="197" spans="1:8" ht="25.2" thickBot="1" x14ac:dyDescent="0.45">
      <c r="A197" s="18">
        <v>19</v>
      </c>
      <c r="B197" s="7" t="s">
        <v>163</v>
      </c>
      <c r="C197" s="18"/>
      <c r="D197" s="18"/>
      <c r="E197" s="18"/>
      <c r="F197" s="18"/>
      <c r="G197" s="18"/>
      <c r="H197" s="18"/>
    </row>
    <row r="198" spans="1:8" ht="49.8" thickBot="1" x14ac:dyDescent="0.45">
      <c r="A198" s="18">
        <v>20</v>
      </c>
      <c r="B198" s="7" t="s">
        <v>450</v>
      </c>
      <c r="C198" s="18"/>
      <c r="D198" s="18"/>
      <c r="E198" s="18"/>
      <c r="F198" s="18"/>
      <c r="G198" s="18"/>
      <c r="H198" s="18"/>
    </row>
    <row r="199" spans="1:8" ht="49.8" thickBot="1" x14ac:dyDescent="0.45">
      <c r="A199" s="18">
        <v>21</v>
      </c>
      <c r="B199" s="8" t="s">
        <v>176</v>
      </c>
      <c r="C199" s="18"/>
      <c r="D199" s="18"/>
      <c r="E199" s="18"/>
      <c r="F199" s="18"/>
      <c r="G199" s="18"/>
      <c r="H199" s="18"/>
    </row>
    <row r="200" spans="1:8" ht="25.2" thickBot="1" x14ac:dyDescent="0.45">
      <c r="A200" s="18">
        <v>22</v>
      </c>
      <c r="B200" s="7" t="s">
        <v>451</v>
      </c>
      <c r="C200" s="18"/>
      <c r="D200" s="18"/>
      <c r="E200" s="18"/>
      <c r="F200" s="18"/>
      <c r="G200" s="18"/>
      <c r="H200" s="18"/>
    </row>
    <row r="201" spans="1:8" ht="25.2" thickBot="1" x14ac:dyDescent="0.45">
      <c r="A201" s="18">
        <v>23</v>
      </c>
      <c r="B201" s="7" t="s">
        <v>452</v>
      </c>
      <c r="C201" s="18"/>
      <c r="D201" s="18"/>
      <c r="E201" s="18"/>
      <c r="F201" s="18"/>
      <c r="G201" s="18"/>
      <c r="H201" s="18"/>
    </row>
    <row r="202" spans="1:8" ht="25.2" thickBot="1" x14ac:dyDescent="0.45">
      <c r="A202" s="18">
        <v>24</v>
      </c>
      <c r="B202" s="11" t="s">
        <v>201</v>
      </c>
      <c r="C202" s="18"/>
      <c r="D202" s="18"/>
      <c r="E202" s="18"/>
      <c r="F202" s="18"/>
      <c r="G202" s="18"/>
      <c r="H202" s="18"/>
    </row>
    <row r="203" spans="1:8" ht="25.2" thickBot="1" x14ac:dyDescent="0.45">
      <c r="A203" s="18">
        <v>25</v>
      </c>
      <c r="B203" s="17" t="s">
        <v>207</v>
      </c>
      <c r="C203" s="18"/>
      <c r="D203" s="18"/>
      <c r="E203" s="18"/>
      <c r="F203" s="18"/>
      <c r="G203" s="18"/>
      <c r="H203" s="18"/>
    </row>
    <row r="204" spans="1:8" ht="25.2" thickBot="1" x14ac:dyDescent="0.45">
      <c r="A204" s="18">
        <v>26</v>
      </c>
      <c r="B204" s="15" t="s">
        <v>453</v>
      </c>
      <c r="C204" s="18"/>
      <c r="D204" s="18"/>
      <c r="E204" s="18"/>
      <c r="F204" s="18"/>
      <c r="G204" s="18"/>
      <c r="H204" s="18"/>
    </row>
    <row r="205" spans="1:8" ht="25.2" thickBot="1" x14ac:dyDescent="0.45">
      <c r="A205" s="18">
        <v>27</v>
      </c>
      <c r="B205" s="7" t="s">
        <v>220</v>
      </c>
      <c r="C205" s="18"/>
      <c r="D205" s="18"/>
      <c r="E205" s="18"/>
      <c r="F205" s="18"/>
      <c r="G205" s="18"/>
      <c r="H205" s="18"/>
    </row>
    <row r="206" spans="1:8" ht="49.8" thickBot="1" x14ac:dyDescent="0.45">
      <c r="A206" s="18">
        <v>28</v>
      </c>
      <c r="B206" s="17" t="s">
        <v>227</v>
      </c>
      <c r="C206" s="18"/>
      <c r="D206" s="18"/>
      <c r="E206" s="18"/>
      <c r="F206" s="18"/>
      <c r="G206" s="18"/>
      <c r="H206" s="18"/>
    </row>
    <row r="207" spans="1:8" ht="25.2" thickBot="1" x14ac:dyDescent="0.45">
      <c r="A207" s="18">
        <v>29</v>
      </c>
      <c r="B207" s="17" t="s">
        <v>454</v>
      </c>
      <c r="C207" s="18"/>
      <c r="D207" s="18"/>
      <c r="E207" s="18"/>
      <c r="F207" s="18"/>
      <c r="G207" s="18"/>
      <c r="H207" s="18"/>
    </row>
    <row r="208" spans="1:8" ht="74.400000000000006" thickBot="1" x14ac:dyDescent="0.45">
      <c r="A208" s="18">
        <v>30</v>
      </c>
      <c r="B208" s="11" t="s">
        <v>455</v>
      </c>
      <c r="C208" s="18"/>
      <c r="D208" s="18"/>
      <c r="E208" s="18"/>
      <c r="F208" s="18"/>
      <c r="G208" s="18"/>
      <c r="H208" s="18"/>
    </row>
    <row r="209" spans="1:8" ht="49.8" thickBot="1" x14ac:dyDescent="0.45">
      <c r="A209" s="18">
        <v>31</v>
      </c>
      <c r="B209" s="7" t="s">
        <v>456</v>
      </c>
      <c r="C209" s="18"/>
      <c r="D209" s="18"/>
      <c r="E209" s="18"/>
      <c r="F209" s="18"/>
      <c r="G209" s="18"/>
      <c r="H209" s="18"/>
    </row>
    <row r="210" spans="1:8" ht="25.2" thickBot="1" x14ac:dyDescent="0.45">
      <c r="A210" s="18">
        <v>32</v>
      </c>
      <c r="B210" s="11" t="s">
        <v>457</v>
      </c>
      <c r="C210" s="18"/>
      <c r="D210" s="18"/>
      <c r="E210" s="18"/>
      <c r="F210" s="18"/>
      <c r="G210" s="18"/>
      <c r="H210" s="18"/>
    </row>
    <row r="211" spans="1:8" ht="25.2" thickBot="1" x14ac:dyDescent="0.45">
      <c r="A211" s="18">
        <v>33</v>
      </c>
      <c r="B211" s="11" t="s">
        <v>260</v>
      </c>
      <c r="C211" s="18"/>
      <c r="D211" s="18"/>
      <c r="E211" s="18"/>
      <c r="F211" s="18"/>
      <c r="G211" s="18"/>
      <c r="H211" s="18"/>
    </row>
    <row r="212" spans="1:8" ht="25.2" thickBot="1" x14ac:dyDescent="0.45">
      <c r="A212" s="18">
        <v>34</v>
      </c>
      <c r="B212" s="9" t="s">
        <v>268</v>
      </c>
      <c r="C212" s="18"/>
      <c r="D212" s="18"/>
      <c r="E212" s="18"/>
      <c r="F212" s="18"/>
      <c r="G212" s="18"/>
      <c r="H212" s="18"/>
    </row>
    <row r="213" spans="1:8" ht="25.2" thickBot="1" x14ac:dyDescent="0.45">
      <c r="A213" s="18">
        <v>35</v>
      </c>
      <c r="B213" s="12" t="s">
        <v>275</v>
      </c>
      <c r="C213" s="18"/>
      <c r="D213" s="18"/>
      <c r="E213" s="18"/>
      <c r="F213" s="18"/>
      <c r="G213" s="18"/>
      <c r="H213" s="18"/>
    </row>
    <row r="214" spans="1:8" ht="25.2" thickBot="1" x14ac:dyDescent="0.45">
      <c r="A214" s="18">
        <v>36</v>
      </c>
      <c r="B214" s="7" t="s">
        <v>280</v>
      </c>
      <c r="C214" s="18"/>
      <c r="D214" s="18"/>
      <c r="E214" s="18"/>
      <c r="F214" s="18"/>
      <c r="G214" s="18"/>
      <c r="H214" s="18"/>
    </row>
    <row r="215" spans="1:8" ht="74.400000000000006" thickBot="1" x14ac:dyDescent="0.45">
      <c r="A215" s="18">
        <v>37</v>
      </c>
      <c r="B215" s="7" t="s">
        <v>286</v>
      </c>
      <c r="C215" s="18"/>
      <c r="D215" s="18"/>
      <c r="E215" s="18"/>
      <c r="F215" s="18"/>
      <c r="G215" s="18"/>
      <c r="H215" s="18"/>
    </row>
    <row r="216" spans="1:8" ht="49.8" thickBot="1" x14ac:dyDescent="0.45">
      <c r="A216" s="18">
        <v>38</v>
      </c>
      <c r="B216" s="6" t="s">
        <v>293</v>
      </c>
      <c r="C216" s="18"/>
      <c r="D216" s="18"/>
      <c r="E216" s="18"/>
      <c r="F216" s="18"/>
      <c r="G216" s="18"/>
      <c r="H216" s="18"/>
    </row>
    <row r="217" spans="1:8" ht="25.2" thickBot="1" x14ac:dyDescent="0.45">
      <c r="A217" s="18">
        <v>39</v>
      </c>
      <c r="B217" s="15" t="s">
        <v>458</v>
      </c>
      <c r="C217" s="18"/>
      <c r="D217" s="18"/>
      <c r="E217" s="18"/>
      <c r="F217" s="18"/>
      <c r="G217" s="18"/>
      <c r="H217" s="18"/>
    </row>
    <row r="218" spans="1:8" ht="25.2" thickBot="1" x14ac:dyDescent="0.45">
      <c r="A218" s="18">
        <v>40</v>
      </c>
      <c r="B218" s="7" t="s">
        <v>305</v>
      </c>
      <c r="C218" s="18"/>
      <c r="D218" s="18"/>
      <c r="E218" s="18"/>
      <c r="F218" s="18"/>
      <c r="G218" s="18"/>
      <c r="H218" s="18"/>
    </row>
    <row r="219" spans="1:8" ht="49.8" thickBot="1" x14ac:dyDescent="0.45">
      <c r="A219" s="18">
        <v>41</v>
      </c>
      <c r="B219" s="15" t="s">
        <v>311</v>
      </c>
      <c r="C219" s="18"/>
      <c r="D219" s="18"/>
      <c r="E219" s="18"/>
      <c r="F219" s="18"/>
      <c r="G219" s="18"/>
      <c r="H219" s="18"/>
    </row>
    <row r="220" spans="1:8" ht="49.8" thickBot="1" x14ac:dyDescent="0.45">
      <c r="A220" s="18">
        <v>42</v>
      </c>
      <c r="B220" s="7" t="s">
        <v>317</v>
      </c>
      <c r="C220" s="18"/>
      <c r="D220" s="18"/>
      <c r="E220" s="18"/>
      <c r="F220" s="18"/>
      <c r="G220" s="18"/>
      <c r="H220" s="18"/>
    </row>
    <row r="221" spans="1:8" ht="25.2" thickBot="1" x14ac:dyDescent="0.45">
      <c r="A221" s="18">
        <v>43</v>
      </c>
      <c r="B221" s="7" t="s">
        <v>459</v>
      </c>
      <c r="C221" s="18"/>
      <c r="D221" s="18"/>
      <c r="E221" s="18"/>
      <c r="F221" s="18"/>
      <c r="G221" s="18"/>
      <c r="H221" s="18"/>
    </row>
    <row r="222" spans="1:8" ht="25.2" thickBot="1" x14ac:dyDescent="0.45">
      <c r="A222" s="18">
        <v>44</v>
      </c>
      <c r="B222" s="7" t="s">
        <v>329</v>
      </c>
      <c r="C222" s="18"/>
      <c r="D222" s="18"/>
      <c r="E222" s="18"/>
      <c r="F222" s="18"/>
      <c r="G222" s="18"/>
      <c r="H222" s="18"/>
    </row>
    <row r="223" spans="1:8" ht="74.400000000000006" thickBot="1" x14ac:dyDescent="0.45">
      <c r="A223" s="18">
        <v>45</v>
      </c>
      <c r="B223" s="11" t="s">
        <v>460</v>
      </c>
      <c r="C223" s="18"/>
      <c r="D223" s="18"/>
      <c r="E223" s="18"/>
      <c r="F223" s="18"/>
      <c r="G223" s="18"/>
      <c r="H223" s="18"/>
    </row>
    <row r="224" spans="1:8" ht="25.2" thickBot="1" x14ac:dyDescent="0.45">
      <c r="A224" s="18">
        <v>46</v>
      </c>
      <c r="B224" s="9" t="s">
        <v>461</v>
      </c>
      <c r="C224" s="18"/>
      <c r="D224" s="18"/>
      <c r="E224" s="18"/>
      <c r="F224" s="18"/>
      <c r="G224" s="18"/>
      <c r="H224" s="18"/>
    </row>
    <row r="225" spans="1:8" ht="25.2" thickBot="1" x14ac:dyDescent="0.45">
      <c r="A225" s="18">
        <v>47</v>
      </c>
      <c r="B225" s="12" t="s">
        <v>100</v>
      </c>
      <c r="C225" s="18"/>
      <c r="D225" s="18"/>
      <c r="E225" s="18"/>
      <c r="F225" s="18"/>
      <c r="G225" s="18"/>
      <c r="H225" s="18"/>
    </row>
    <row r="226" spans="1:8" ht="25.2" thickBot="1" x14ac:dyDescent="0.45">
      <c r="A226" s="18">
        <v>48</v>
      </c>
      <c r="B226" s="8" t="s">
        <v>352</v>
      </c>
      <c r="C226" s="18"/>
      <c r="D226" s="18"/>
      <c r="E226" s="18"/>
      <c r="F226" s="18"/>
      <c r="G226" s="18"/>
      <c r="H226" s="18"/>
    </row>
    <row r="227" spans="1:8" ht="74.400000000000006" thickBot="1" x14ac:dyDescent="0.45">
      <c r="A227" s="18">
        <v>49</v>
      </c>
      <c r="B227" s="7" t="s">
        <v>358</v>
      </c>
      <c r="C227" s="18"/>
      <c r="D227" s="18"/>
      <c r="E227" s="18"/>
      <c r="F227" s="18"/>
      <c r="G227" s="18"/>
      <c r="H227" s="18"/>
    </row>
    <row r="228" spans="1:8" ht="25.2" thickBot="1" x14ac:dyDescent="0.45">
      <c r="A228" s="18">
        <v>50</v>
      </c>
      <c r="B228" s="17" t="s">
        <v>363</v>
      </c>
      <c r="C228" s="18"/>
      <c r="D228" s="18"/>
      <c r="E228" s="18"/>
      <c r="F228" s="18"/>
      <c r="G228" s="18"/>
      <c r="H228" s="18"/>
    </row>
    <row r="229" spans="1:8" ht="49.8" thickBot="1" x14ac:dyDescent="0.45">
      <c r="A229" s="18">
        <v>51</v>
      </c>
      <c r="B229" s="11" t="s">
        <v>368</v>
      </c>
      <c r="C229" s="18"/>
      <c r="D229" s="18"/>
      <c r="E229" s="18"/>
      <c r="F229" s="18"/>
      <c r="G229" s="18"/>
      <c r="H229" s="18"/>
    </row>
    <row r="230" spans="1:8" ht="25.2" thickBot="1" x14ac:dyDescent="0.45">
      <c r="A230" s="18">
        <v>52</v>
      </c>
      <c r="B230" s="9" t="s">
        <v>374</v>
      </c>
      <c r="C230" s="18"/>
      <c r="D230" s="18"/>
      <c r="E230" s="18"/>
      <c r="F230" s="18"/>
      <c r="G230" s="18"/>
      <c r="H230" s="18"/>
    </row>
    <row r="231" spans="1:8" ht="25.2" thickBot="1" x14ac:dyDescent="0.45">
      <c r="A231" s="18">
        <v>53</v>
      </c>
      <c r="B231" s="9" t="s">
        <v>438</v>
      </c>
      <c r="C231" s="18"/>
      <c r="D231" s="18"/>
      <c r="E231" s="18"/>
      <c r="F231" s="18"/>
      <c r="G231" s="18"/>
      <c r="H231" s="18"/>
    </row>
    <row r="232" spans="1:8" ht="24.6" x14ac:dyDescent="0.4">
      <c r="A232" s="18"/>
      <c r="B232" s="18"/>
      <c r="C232" s="18"/>
      <c r="D232" s="18"/>
      <c r="E232" s="18"/>
      <c r="F232" s="18"/>
      <c r="G232" s="18"/>
      <c r="H232" s="18"/>
    </row>
    <row r="233" spans="1:8" ht="24.6" x14ac:dyDescent="0.4">
      <c r="A233" s="18"/>
      <c r="B233" s="20" t="s">
        <v>479</v>
      </c>
      <c r="C233" s="35" t="s">
        <v>480</v>
      </c>
      <c r="D233" s="35" t="s">
        <v>481</v>
      </c>
      <c r="E233" s="18"/>
      <c r="F233" s="18"/>
      <c r="G233" s="18"/>
      <c r="H233" s="18"/>
    </row>
    <row r="234" spans="1:8" ht="24.6" x14ac:dyDescent="0.4">
      <c r="A234" s="18"/>
      <c r="B234" s="25" t="s">
        <v>471</v>
      </c>
      <c r="C234" s="22">
        <v>8</v>
      </c>
      <c r="D234" s="23">
        <f t="shared" ref="D234:D242" si="2">C234/C$242</f>
        <v>0.15094339622641509</v>
      </c>
      <c r="E234" s="18"/>
      <c r="F234" s="18"/>
      <c r="G234" s="18"/>
      <c r="H234" s="18"/>
    </row>
    <row r="235" spans="1:8" ht="24.6" x14ac:dyDescent="0.4">
      <c r="A235" s="18"/>
      <c r="B235" s="21" t="s">
        <v>472</v>
      </c>
      <c r="C235" s="22">
        <v>17</v>
      </c>
      <c r="D235" s="23">
        <f t="shared" si="2"/>
        <v>0.32075471698113206</v>
      </c>
      <c r="E235" s="18"/>
      <c r="F235" s="18"/>
      <c r="G235" s="18"/>
      <c r="H235" s="18"/>
    </row>
    <row r="236" spans="1:8" ht="24.6" x14ac:dyDescent="0.4">
      <c r="A236" s="18"/>
      <c r="B236" s="24" t="s">
        <v>473</v>
      </c>
      <c r="C236" s="22">
        <v>3</v>
      </c>
      <c r="D236" s="23">
        <f t="shared" si="2"/>
        <v>5.6603773584905662E-2</v>
      </c>
      <c r="E236" s="18"/>
      <c r="F236" s="18"/>
      <c r="G236" s="18"/>
      <c r="H236" s="18"/>
    </row>
    <row r="237" spans="1:8" ht="24.6" x14ac:dyDescent="0.4">
      <c r="A237" s="18"/>
      <c r="B237" s="31" t="s">
        <v>474</v>
      </c>
      <c r="C237" s="22">
        <v>4</v>
      </c>
      <c r="D237" s="23">
        <f t="shared" si="2"/>
        <v>7.5471698113207544E-2</v>
      </c>
      <c r="E237" s="18"/>
      <c r="F237" s="18"/>
      <c r="G237" s="18"/>
      <c r="H237" s="18"/>
    </row>
    <row r="238" spans="1:8" ht="24.6" x14ac:dyDescent="0.4">
      <c r="A238" s="18"/>
      <c r="B238" s="29" t="s">
        <v>475</v>
      </c>
      <c r="C238" s="22">
        <v>8</v>
      </c>
      <c r="D238" s="23">
        <f t="shared" si="2"/>
        <v>0.15094339622641509</v>
      </c>
      <c r="E238" s="18"/>
      <c r="F238" s="18"/>
      <c r="G238" s="18"/>
      <c r="H238" s="18"/>
    </row>
    <row r="239" spans="1:8" ht="24.6" x14ac:dyDescent="0.4">
      <c r="A239" s="18"/>
      <c r="B239" s="32" t="s">
        <v>476</v>
      </c>
      <c r="C239" s="22">
        <v>7</v>
      </c>
      <c r="D239" s="23">
        <f t="shared" si="2"/>
        <v>0.13207547169811321</v>
      </c>
      <c r="E239" s="18"/>
      <c r="F239" s="18"/>
      <c r="G239" s="18"/>
      <c r="H239" s="18"/>
    </row>
    <row r="240" spans="1:8" ht="24.6" x14ac:dyDescent="0.4">
      <c r="A240" s="18"/>
      <c r="B240" s="27" t="s">
        <v>477</v>
      </c>
      <c r="C240" s="22">
        <v>5</v>
      </c>
      <c r="D240" s="23">
        <f t="shared" si="2"/>
        <v>9.4339622641509441E-2</v>
      </c>
      <c r="E240" s="18"/>
      <c r="F240" s="18"/>
      <c r="G240" s="18"/>
      <c r="H240" s="18"/>
    </row>
    <row r="241" spans="1:8" ht="24.6" x14ac:dyDescent="0.4">
      <c r="A241" s="18"/>
      <c r="B241" s="33" t="s">
        <v>478</v>
      </c>
      <c r="C241" s="22">
        <v>1</v>
      </c>
      <c r="D241" s="23">
        <f t="shared" si="2"/>
        <v>1.8867924528301886E-2</v>
      </c>
      <c r="E241" s="18"/>
      <c r="F241" s="18"/>
      <c r="G241" s="18"/>
      <c r="H241" s="18"/>
    </row>
    <row r="242" spans="1:8" ht="24.6" x14ac:dyDescent="0.4">
      <c r="A242" s="18"/>
      <c r="B242" s="34" t="s">
        <v>469</v>
      </c>
      <c r="C242" s="22">
        <f>SUM(C234:C241)</f>
        <v>53</v>
      </c>
      <c r="D242" s="23">
        <f t="shared" si="2"/>
        <v>1</v>
      </c>
      <c r="E242" s="18"/>
      <c r="F242" s="18"/>
      <c r="G242" s="18"/>
      <c r="H242" s="18"/>
    </row>
    <row r="243" spans="1:8" ht="24.6" x14ac:dyDescent="0.4">
      <c r="A243" s="18"/>
      <c r="B243" s="18"/>
      <c r="C243" s="18"/>
      <c r="D243" s="18"/>
      <c r="E243" s="18"/>
      <c r="F243" s="18"/>
      <c r="G243" s="18"/>
      <c r="H243" s="18"/>
    </row>
    <row r="244" spans="1:8" ht="24.6" x14ac:dyDescent="0.4">
      <c r="A244" s="18"/>
      <c r="B244" s="18"/>
      <c r="C244" s="18"/>
      <c r="D244" s="18"/>
      <c r="E244" s="18"/>
      <c r="F244" s="18"/>
      <c r="G244" s="18"/>
      <c r="H244" s="18"/>
    </row>
    <row r="245" spans="1:8" ht="24.6" x14ac:dyDescent="0.4">
      <c r="A245" s="18"/>
      <c r="B245" s="18"/>
      <c r="C245" s="18"/>
      <c r="D245" s="18"/>
      <c r="E245" s="18"/>
      <c r="F245" s="18"/>
      <c r="G245" s="18"/>
      <c r="H245" s="18"/>
    </row>
    <row r="246" spans="1:8" ht="24.6" x14ac:dyDescent="0.4">
      <c r="A246" s="18"/>
      <c r="B246" s="18"/>
      <c r="C246" s="18"/>
      <c r="D246" s="18"/>
      <c r="E246" s="18"/>
      <c r="F246" s="18"/>
      <c r="G246" s="18"/>
      <c r="H246" s="18"/>
    </row>
    <row r="247" spans="1:8" ht="24.6" x14ac:dyDescent="0.4">
      <c r="A247" s="18"/>
      <c r="B247" s="18"/>
      <c r="C247" s="18"/>
      <c r="D247" s="18"/>
      <c r="E247" s="18"/>
      <c r="F247" s="18"/>
      <c r="G247" s="18"/>
      <c r="H247" s="18"/>
    </row>
    <row r="248" spans="1:8" ht="24.6" x14ac:dyDescent="0.4">
      <c r="A248" s="18"/>
      <c r="B248" s="18"/>
      <c r="C248" s="18"/>
      <c r="D248" s="18"/>
      <c r="E248" s="18"/>
      <c r="F248" s="18"/>
      <c r="G248" s="18"/>
      <c r="H248" s="18"/>
    </row>
    <row r="249" spans="1:8" ht="24.6" x14ac:dyDescent="0.4">
      <c r="A249" s="18"/>
      <c r="B249" s="18"/>
      <c r="C249" s="18"/>
      <c r="D249" s="18"/>
      <c r="E249" s="18"/>
      <c r="F249" s="18"/>
      <c r="G249" s="18"/>
      <c r="H249" s="18"/>
    </row>
    <row r="250" spans="1:8" ht="24.6" x14ac:dyDescent="0.4">
      <c r="A250" s="18"/>
      <c r="B250" s="18"/>
      <c r="C250" s="18"/>
      <c r="D250" s="18"/>
      <c r="E250" s="18"/>
      <c r="F250" s="18"/>
      <c r="G250" s="18"/>
      <c r="H250" s="18"/>
    </row>
    <row r="251" spans="1:8" ht="24.6" x14ac:dyDescent="0.4">
      <c r="A251" s="18"/>
      <c r="B251" s="18"/>
      <c r="C251" s="18"/>
      <c r="D251" s="18"/>
      <c r="E251" s="18"/>
      <c r="F251" s="18"/>
      <c r="G251" s="18"/>
      <c r="H251" s="18"/>
    </row>
    <row r="252" spans="1:8" ht="24.6" x14ac:dyDescent="0.4">
      <c r="A252" s="18"/>
      <c r="B252" s="18"/>
      <c r="C252" s="18"/>
      <c r="D252" s="18"/>
      <c r="E252" s="18"/>
      <c r="F252" s="18"/>
      <c r="G252" s="18"/>
      <c r="H252" s="18"/>
    </row>
    <row r="253" spans="1:8" ht="24.6" x14ac:dyDescent="0.4">
      <c r="A253" s="18"/>
      <c r="B253" s="18"/>
      <c r="C253" s="18"/>
      <c r="D253" s="18"/>
      <c r="E253" s="18"/>
      <c r="F253" s="18"/>
      <c r="G253" s="18"/>
      <c r="H253" s="18"/>
    </row>
    <row r="254" spans="1:8" ht="24.6" x14ac:dyDescent="0.4">
      <c r="A254" s="18"/>
      <c r="B254" s="18"/>
      <c r="C254" s="18"/>
      <c r="D254" s="18"/>
      <c r="E254" s="18"/>
      <c r="F254" s="18"/>
      <c r="G254" s="18"/>
      <c r="H254" s="18"/>
    </row>
    <row r="255" spans="1:8" ht="24.6" x14ac:dyDescent="0.4">
      <c r="A255" s="18"/>
      <c r="B255" s="18"/>
      <c r="C255" s="18"/>
      <c r="D255" s="18"/>
      <c r="E255" s="18"/>
      <c r="F255" s="18"/>
      <c r="G255" s="18"/>
      <c r="H255" s="18"/>
    </row>
    <row r="256" spans="1:8" ht="24.6" x14ac:dyDescent="0.4">
      <c r="A256" s="18"/>
      <c r="B256" s="18"/>
      <c r="C256" s="18"/>
      <c r="D256" s="18"/>
      <c r="E256" s="18"/>
      <c r="F256" s="18"/>
      <c r="G256" s="18"/>
      <c r="H256" s="18"/>
    </row>
    <row r="257" spans="1:8" ht="24.6" x14ac:dyDescent="0.4">
      <c r="A257" s="18"/>
      <c r="B257" s="18"/>
      <c r="C257" s="18"/>
      <c r="D257" s="18"/>
      <c r="E257" s="18"/>
      <c r="F257" s="18"/>
      <c r="G257" s="18"/>
      <c r="H257" s="18"/>
    </row>
    <row r="258" spans="1:8" ht="24.6" x14ac:dyDescent="0.4">
      <c r="A258" s="18"/>
      <c r="B258" s="18"/>
      <c r="C258" s="18"/>
      <c r="D258" s="18"/>
      <c r="E258" s="18"/>
      <c r="F258" s="18"/>
      <c r="G258" s="18"/>
      <c r="H258" s="18"/>
    </row>
    <row r="259" spans="1:8" ht="24.6" x14ac:dyDescent="0.4">
      <c r="A259" s="18"/>
      <c r="B259" s="18"/>
      <c r="C259" s="18"/>
      <c r="D259" s="18"/>
      <c r="E259" s="18"/>
      <c r="F259" s="18"/>
      <c r="G259" s="18"/>
      <c r="H259" s="18"/>
    </row>
    <row r="260" spans="1:8" ht="24.6" x14ac:dyDescent="0.4">
      <c r="A260" s="18"/>
      <c r="B260" s="18"/>
      <c r="C260" s="18"/>
      <c r="D260" s="18"/>
      <c r="E260" s="18"/>
      <c r="F260" s="18"/>
      <c r="G260" s="18"/>
      <c r="H260" s="18"/>
    </row>
    <row r="261" spans="1:8" ht="24.6" x14ac:dyDescent="0.4">
      <c r="A261" s="18"/>
      <c r="B261" s="18"/>
      <c r="C261" s="18"/>
      <c r="D261" s="18"/>
      <c r="E261" s="18"/>
      <c r="F261" s="18"/>
      <c r="G261" s="18"/>
      <c r="H261" s="18"/>
    </row>
    <row r="262" spans="1:8" ht="24.6" x14ac:dyDescent="0.4">
      <c r="A262" s="18"/>
      <c r="B262" s="18"/>
      <c r="C262" s="18"/>
      <c r="D262" s="18"/>
      <c r="E262" s="18"/>
      <c r="F262" s="18"/>
      <c r="G262" s="18"/>
      <c r="H262" s="18"/>
    </row>
    <row r="263" spans="1:8" ht="24.6" x14ac:dyDescent="0.4">
      <c r="A263" s="18"/>
      <c r="B263" s="18"/>
      <c r="C263" s="18"/>
      <c r="D263" s="18"/>
      <c r="E263" s="18"/>
      <c r="F263" s="18"/>
      <c r="G263" s="18"/>
      <c r="H263" s="18"/>
    </row>
    <row r="264" spans="1:8" ht="24.6" x14ac:dyDescent="0.4">
      <c r="A264" s="18"/>
      <c r="B264" s="18"/>
      <c r="C264" s="18"/>
      <c r="D264" s="18"/>
      <c r="E264" s="18"/>
      <c r="F264" s="18"/>
      <c r="G264" s="18"/>
      <c r="H264" s="18"/>
    </row>
    <row r="265" spans="1:8" ht="24.6" x14ac:dyDescent="0.4">
      <c r="A265" s="18"/>
      <c r="B265" s="18"/>
      <c r="C265" s="18"/>
      <c r="D265" s="18"/>
      <c r="E265" s="18"/>
      <c r="F265" s="18"/>
      <c r="G265" s="18"/>
      <c r="H265" s="18"/>
    </row>
    <row r="266" spans="1:8" ht="24.6" x14ac:dyDescent="0.4">
      <c r="A266" s="18"/>
      <c r="B266" s="18"/>
      <c r="C266" s="18"/>
      <c r="D266" s="18"/>
      <c r="E266" s="18"/>
      <c r="F266" s="18"/>
      <c r="G266" s="18"/>
      <c r="H266" s="18"/>
    </row>
    <row r="267" spans="1:8" ht="24.6" x14ac:dyDescent="0.4">
      <c r="A267" s="18"/>
      <c r="B267" s="18"/>
      <c r="C267" s="18"/>
      <c r="D267" s="18"/>
      <c r="E267" s="18"/>
      <c r="F267" s="18"/>
      <c r="G267" s="18"/>
      <c r="H267" s="18"/>
    </row>
    <row r="268" spans="1:8" ht="24.6" x14ac:dyDescent="0.4">
      <c r="A268" s="18"/>
      <c r="B268" s="18"/>
      <c r="C268" s="18"/>
      <c r="D268" s="18"/>
      <c r="E268" s="18"/>
      <c r="F268" s="18"/>
      <c r="G268" s="18"/>
      <c r="H268" s="18"/>
    </row>
    <row r="269" spans="1:8" ht="24.6" x14ac:dyDescent="0.4">
      <c r="A269" s="18"/>
      <c r="B269" s="18"/>
      <c r="C269" s="18"/>
      <c r="D269" s="18"/>
      <c r="E269" s="18"/>
      <c r="F269" s="18"/>
      <c r="G269" s="18"/>
      <c r="H269" s="18"/>
    </row>
    <row r="270" spans="1:8" ht="24.6" x14ac:dyDescent="0.4">
      <c r="A270" s="18"/>
      <c r="B270" s="18"/>
      <c r="C270" s="18"/>
      <c r="D270" s="18"/>
      <c r="E270" s="18"/>
      <c r="F270" s="18"/>
      <c r="G270" s="18"/>
      <c r="H270" s="18"/>
    </row>
    <row r="271" spans="1:8" ht="24.6" x14ac:dyDescent="0.4">
      <c r="A271" s="18"/>
      <c r="B271" s="18"/>
      <c r="C271" s="18"/>
      <c r="D271" s="18"/>
      <c r="E271" s="18"/>
      <c r="F271" s="18"/>
      <c r="G271" s="18"/>
      <c r="H271" s="18"/>
    </row>
    <row r="273" spans="4:7" x14ac:dyDescent="0.25">
      <c r="D273" s="5"/>
      <c r="E273" s="5"/>
      <c r="F273" s="5"/>
      <c r="G273" s="5"/>
    </row>
    <row r="274" spans="4:7" x14ac:dyDescent="0.25">
      <c r="D274" s="5"/>
      <c r="E274" s="5"/>
      <c r="F274" s="5"/>
      <c r="G274" s="5"/>
    </row>
    <row r="275" spans="4:7" x14ac:dyDescent="0.25">
      <c r="D275" s="5"/>
      <c r="E275" s="5"/>
      <c r="F275" s="5"/>
      <c r="G275" s="5"/>
    </row>
    <row r="276" spans="4:7" x14ac:dyDescent="0.25">
      <c r="D276" s="5"/>
      <c r="E276" s="5"/>
      <c r="F276" s="5"/>
      <c r="G276" s="5"/>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Respuestas de formulario 1</vt:lpstr>
      <vt:lpstr>Análisis de datos</vt:lpstr>
      <vt:lpstr>Análisis de opiniones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Andrés</dc:creator>
  <cp:lastModifiedBy>Sergio Díaz</cp:lastModifiedBy>
  <dcterms:created xsi:type="dcterms:W3CDTF">2024-11-05T20:31:43Z</dcterms:created>
  <dcterms:modified xsi:type="dcterms:W3CDTF">2024-11-05T20:31:43Z</dcterms:modified>
</cp:coreProperties>
</file>